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3875" windowHeight="8220"/>
  </bookViews>
  <sheets>
    <sheet name="各产品系列销售分析" sheetId="5" r:id="rId1"/>
    <sheet name="销售记录表" sheetId="1" r:id="rId2"/>
    <sheet name="Sheet2" sheetId="4" r:id="rId3"/>
    <sheet name="Sheet3" sheetId="3" r:id="rId4"/>
  </sheets>
  <definedNames>
    <definedName name="_xlnm._FilterDatabase" localSheetId="1" hidden="1">销售记录表!$A$2:$I$74</definedName>
    <definedName name="_xlnm.Criteria" localSheetId="1">销售记录表!#REF!</definedName>
    <definedName name="编码" localSheetId="1">#REF!</definedName>
    <definedName name="_xlnm.Extract" localSheetId="1">销售记录表!#REF!</definedName>
  </definedNames>
  <calcPr calcId="144525"/>
  <pivotCaches>
    <pivotCache cacheId="16" r:id="rId5"/>
  </pivotCaches>
</workbook>
</file>

<file path=xl/calcChain.xml><?xml version="1.0" encoding="utf-8"?>
<calcChain xmlns="http://schemas.openxmlformats.org/spreadsheetml/2006/main">
  <c r="H43" i="1" l="1"/>
  <c r="H71" i="1"/>
  <c r="H36" i="1"/>
  <c r="H68" i="1"/>
  <c r="H57" i="1"/>
  <c r="H58" i="1"/>
  <c r="H15" i="1"/>
  <c r="H41" i="1"/>
  <c r="H16" i="1"/>
  <c r="H20" i="1"/>
  <c r="H73" i="1"/>
  <c r="H26" i="1"/>
  <c r="H56" i="1"/>
  <c r="H4" i="1"/>
  <c r="H3" i="1"/>
  <c r="H64" i="1"/>
  <c r="H28" i="1"/>
  <c r="H10" i="1"/>
  <c r="H42" i="1"/>
  <c r="H21" i="1"/>
  <c r="H49" i="1"/>
  <c r="H45" i="1"/>
  <c r="H30" i="1"/>
  <c r="H19" i="1"/>
  <c r="H70" i="1"/>
  <c r="H24" i="1"/>
  <c r="H62" i="1"/>
  <c r="H27" i="1"/>
  <c r="H29" i="1"/>
  <c r="H65" i="1"/>
  <c r="H63" i="1"/>
  <c r="H53" i="1"/>
  <c r="H40" i="1"/>
  <c r="H35" i="1"/>
  <c r="H60" i="1"/>
  <c r="H17" i="1"/>
  <c r="H22" i="1"/>
  <c r="H7" i="1"/>
  <c r="H37" i="1"/>
  <c r="H34" i="1"/>
  <c r="H9" i="1"/>
  <c r="H31" i="1"/>
  <c r="H6" i="1"/>
  <c r="H55" i="1"/>
  <c r="H25" i="1"/>
  <c r="H51" i="1"/>
  <c r="H48" i="1"/>
  <c r="H44" i="1"/>
  <c r="H74" i="1"/>
  <c r="H33" i="1"/>
  <c r="H13" i="1"/>
  <c r="H8" i="1"/>
  <c r="H69" i="1"/>
  <c r="H46" i="1"/>
  <c r="H11" i="1"/>
  <c r="H14" i="1"/>
  <c r="H61" i="1"/>
  <c r="H54" i="1"/>
  <c r="H23" i="1"/>
  <c r="H59" i="1"/>
  <c r="H38" i="1"/>
  <c r="H12" i="1"/>
  <c r="H5" i="1"/>
  <c r="H67" i="1"/>
  <c r="H18" i="1"/>
  <c r="H50" i="1"/>
  <c r="H47" i="1"/>
  <c r="H72" i="1"/>
  <c r="H52" i="1"/>
  <c r="H39" i="1"/>
  <c r="H66" i="1"/>
  <c r="H32" i="1"/>
</calcChain>
</file>

<file path=xl/sharedStrings.xml><?xml version="1.0" encoding="utf-8"?>
<sst xmlns="http://schemas.openxmlformats.org/spreadsheetml/2006/main" count="317" uniqueCount="91">
  <si>
    <t>销售日期</t>
    <phoneticPr fontId="3" type="noConversion"/>
  </si>
  <si>
    <t>销售员</t>
    <phoneticPr fontId="4" type="noConversion"/>
  </si>
  <si>
    <t>产品类别</t>
  </si>
  <si>
    <t>产品名称</t>
  </si>
  <si>
    <t>单位</t>
  </si>
  <si>
    <t>单价</t>
  </si>
  <si>
    <t>销售数量</t>
  </si>
  <si>
    <t>销售金额</t>
  </si>
  <si>
    <t>奖状</t>
  </si>
  <si>
    <t>张</t>
  </si>
  <si>
    <t>记号笔</t>
  </si>
  <si>
    <t>个</t>
  </si>
  <si>
    <t>展会证</t>
  </si>
  <si>
    <t>圆珠笔</t>
  </si>
  <si>
    <t>只</t>
  </si>
  <si>
    <t>橡皮</t>
  </si>
  <si>
    <t>按扣文件袋</t>
  </si>
  <si>
    <t>付款凭证</t>
  </si>
  <si>
    <t>本</t>
  </si>
  <si>
    <t>抽杆文件夹</t>
  </si>
  <si>
    <t>欠条单</t>
  </si>
  <si>
    <t>白板系列</t>
  </si>
  <si>
    <t>儿童画板</t>
  </si>
  <si>
    <t>件</t>
  </si>
  <si>
    <t>订书机</t>
  </si>
  <si>
    <t>美工刀</t>
  </si>
  <si>
    <t>把</t>
  </si>
  <si>
    <t>水彩笔</t>
  </si>
  <si>
    <t>套</t>
  </si>
  <si>
    <t>资料袋</t>
  </si>
  <si>
    <t>销货日报表</t>
  </si>
  <si>
    <t>湿手气</t>
  </si>
  <si>
    <t>修正液</t>
  </si>
  <si>
    <t>软面抄</t>
  </si>
  <si>
    <t>印油</t>
  </si>
  <si>
    <t>请假条</t>
  </si>
  <si>
    <t>悬挂式收纳盒</t>
  </si>
  <si>
    <t>中性笔</t>
  </si>
  <si>
    <t>记事本</t>
  </si>
  <si>
    <t>华丽活页芯</t>
  </si>
  <si>
    <t>削笔器</t>
  </si>
  <si>
    <t>杂志格</t>
  </si>
  <si>
    <t>白板</t>
  </si>
  <si>
    <t>硬胶套</t>
  </si>
  <si>
    <t>大号书立架</t>
  </si>
  <si>
    <t>账本</t>
  </si>
  <si>
    <t>铁网笔筒</t>
  </si>
  <si>
    <t>复写纸</t>
  </si>
  <si>
    <t>盒</t>
  </si>
  <si>
    <t>四层文件盘</t>
  </si>
  <si>
    <t>精品公文包</t>
  </si>
  <si>
    <t>优质白板</t>
  </si>
  <si>
    <t>电脑打印纸</t>
  </si>
  <si>
    <t>包</t>
  </si>
  <si>
    <t>白板系列</t>
    <phoneticPr fontId="3" type="noConversion"/>
  </si>
  <si>
    <t>财会系列</t>
  </si>
  <si>
    <t>财会系列</t>
    <phoneticPr fontId="3" type="noConversion"/>
  </si>
  <si>
    <t>书写系列</t>
  </si>
  <si>
    <t>书写系列</t>
    <phoneticPr fontId="3" type="noConversion"/>
  </si>
  <si>
    <t>文具袋</t>
    <phoneticPr fontId="3" type="noConversion"/>
  </si>
  <si>
    <t>办公系列</t>
  </si>
  <si>
    <t>办公系列</t>
    <phoneticPr fontId="3" type="noConversion"/>
  </si>
  <si>
    <t>纸张系列</t>
  </si>
  <si>
    <t>纸张系列</t>
    <phoneticPr fontId="3" type="noConversion"/>
  </si>
  <si>
    <t>工具系列</t>
  </si>
  <si>
    <t>工具系列</t>
    <phoneticPr fontId="3" type="noConversion"/>
  </si>
  <si>
    <t>办公系列</t>
    <phoneticPr fontId="3" type="noConversion"/>
  </si>
  <si>
    <t>张铭想</t>
  </si>
  <si>
    <t>张铭想</t>
    <phoneticPr fontId="3" type="noConversion"/>
  </si>
  <si>
    <t>张檬菲</t>
  </si>
  <si>
    <t>张檬菲</t>
    <phoneticPr fontId="3" type="noConversion"/>
  </si>
  <si>
    <t>胡祖明</t>
  </si>
  <si>
    <t>胡祖明</t>
    <phoneticPr fontId="3" type="noConversion"/>
  </si>
  <si>
    <t>王潇</t>
  </si>
  <si>
    <t>王潇</t>
    <phoneticPr fontId="3" type="noConversion"/>
  </si>
  <si>
    <t>韩晓东</t>
  </si>
  <si>
    <t>韩晓东</t>
    <phoneticPr fontId="3" type="noConversion"/>
  </si>
  <si>
    <t>吴瑜</t>
  </si>
  <si>
    <t>吴瑜</t>
    <phoneticPr fontId="3" type="noConversion"/>
  </si>
  <si>
    <t>顾胜祥</t>
  </si>
  <si>
    <t>顾胜祥</t>
    <phoneticPr fontId="3" type="noConversion"/>
  </si>
  <si>
    <t>方小艾</t>
  </si>
  <si>
    <t>方小艾</t>
    <phoneticPr fontId="3" type="noConversion"/>
  </si>
  <si>
    <t>万祥</t>
  </si>
  <si>
    <t>万祥</t>
    <phoneticPr fontId="3" type="noConversion"/>
  </si>
  <si>
    <t>李萌</t>
  </si>
  <si>
    <t>李萌</t>
    <phoneticPr fontId="3" type="noConversion"/>
  </si>
  <si>
    <t>总计</t>
  </si>
  <si>
    <t>求和项:销售金额</t>
  </si>
  <si>
    <t>12月销售记录表</t>
    <phoneticPr fontId="3" type="noConversion"/>
  </si>
  <si>
    <t>销售员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</si>
</sst>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6" formatCode="0.00_ "/>
  </numFmts>
  <fonts count="8" x14ac:knownFonts="1">
    <font>
      <sz val="11"/>
      <color theme="1"/>
      <name val="宋体"/>
      <family val="2"/>
      <charset val="134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</font>
    <font>
      <sz val="9"/>
      <name val="宋体"/>
      <family val="2"/>
      <charset val="134"/>
    </font>
    <font>
      <sz val="9"/>
      <name val="宋体"/>
      <family val="2"/>
      <charset val="134"/>
      <scheme val="minor"/>
    </font>
    <font>
      <b/>
      <sz val="14"/>
      <name val="宋体"/>
      <family val="3"/>
      <charset val="134"/>
    </font>
    <font>
      <b/>
      <sz val="22"/>
      <color rgb="FFFF0000"/>
      <name val="宋体"/>
      <family val="3"/>
      <charset val="134"/>
    </font>
    <font>
      <b/>
      <sz val="16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dotted">
        <color auto="1"/>
      </right>
      <top style="medium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medium">
        <color auto="1"/>
      </top>
      <bottom style="dotted">
        <color auto="1"/>
      </bottom>
      <diagonal/>
    </border>
    <border>
      <left style="dotted">
        <color auto="1"/>
      </left>
      <right style="medium">
        <color auto="1"/>
      </right>
      <top style="medium">
        <color auto="1"/>
      </top>
      <bottom style="dotted">
        <color auto="1"/>
      </bottom>
      <diagonal/>
    </border>
    <border>
      <left style="medium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medium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 style="dotted">
        <color auto="1"/>
      </right>
      <top style="dotted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medium">
        <color auto="1"/>
      </bottom>
      <diagonal/>
    </border>
    <border>
      <left style="dotted">
        <color auto="1"/>
      </left>
      <right style="medium">
        <color auto="1"/>
      </right>
      <top style="dotted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5">
    <xf numFmtId="0" fontId="0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4" fontId="0" fillId="0" borderId="4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1" applyFont="1" applyBorder="1" applyAlignment="1">
      <alignment horizontal="center" vertical="center"/>
    </xf>
    <xf numFmtId="0" fontId="2" fillId="0" borderId="5" xfId="1" applyBorder="1" applyAlignment="1">
      <alignment horizontal="center" vertical="center"/>
    </xf>
    <xf numFmtId="0" fontId="0" fillId="0" borderId="6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14" fontId="0" fillId="0" borderId="4" xfId="0" applyNumberFormat="1" applyBorder="1" applyAlignment="1">
      <alignment horizontal="center" vertical="top"/>
    </xf>
    <xf numFmtId="0" fontId="0" fillId="0" borderId="8" xfId="0" applyBorder="1" applyAlignment="1">
      <alignment horizontal="center" vertical="center"/>
    </xf>
    <xf numFmtId="0" fontId="0" fillId="0" borderId="8" xfId="1" applyFont="1" applyBorder="1" applyAlignment="1">
      <alignment horizontal="center" vertical="center"/>
    </xf>
    <xf numFmtId="0" fontId="2" fillId="0" borderId="8" xfId="1" applyBorder="1" applyAlignment="1">
      <alignment horizontal="center" vertical="center"/>
    </xf>
    <xf numFmtId="0" fontId="0" fillId="0" borderId="9" xfId="0" applyBorder="1" applyAlignment="1">
      <alignment horizontal="center" vertical="top"/>
    </xf>
    <xf numFmtId="14" fontId="0" fillId="0" borderId="7" xfId="0" applyNumberForma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0" fillId="0" borderId="0" xfId="0" pivotButton="1" applyAlignment="1">
      <alignment horizontal="center" vertical="center"/>
    </xf>
    <xf numFmtId="0" fontId="7" fillId="0" borderId="0" xfId="0" applyFont="1" applyAlignment="1">
      <alignment vertical="center"/>
    </xf>
    <xf numFmtId="176" fontId="0" fillId="0" borderId="0" xfId="0" applyNumberFormat="1" applyAlignment="1">
      <alignment horizontal="center" vertical="center"/>
    </xf>
    <xf numFmtId="0" fontId="6" fillId="0" borderId="10" xfId="0" applyFont="1" applyBorder="1" applyAlignment="1">
      <alignment horizontal="center" vertical="center"/>
    </xf>
  </cellXfs>
  <cellStyles count="5">
    <cellStyle name="常规" xfId="0" builtinId="0"/>
    <cellStyle name="常规 2" xfId="2"/>
    <cellStyle name="常规 3" xfId="1"/>
    <cellStyle name="常规 4" xfId="3"/>
    <cellStyle name="千位分隔 2" xfId="4"/>
  </cellStyles>
  <dxfs count="2">
    <dxf>
      <numFmt numFmtId="176" formatCode="0.00_ "/>
    </dxf>
    <dxf>
      <alignment horizontal="center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dmin" refreshedDate="41612.492742476854" createdVersion="4" refreshedVersion="4" minRefreshableVersion="3" recordCount="72">
  <cacheSource type="worksheet">
    <worksheetSource ref="A2:H74" sheet="销售记录表"/>
  </cacheSource>
  <cacheFields count="8">
    <cacheField name="销售日期" numFmtId="14">
      <sharedItems containsSemiMixedTypes="0" containsNonDate="0" containsDate="1" containsString="0" minDate="2013-12-01T00:00:00" maxDate="2013-12-29T00:00:00" count="23">
        <d v="2013-12-01T00:00:00"/>
        <d v="2013-12-02T00:00:00"/>
        <d v="2013-12-03T00:00:00"/>
        <d v="2013-12-04T00:00:00"/>
        <d v="2013-12-05T00:00:00"/>
        <d v="2013-12-07T00:00:00"/>
        <d v="2013-12-08T00:00:00"/>
        <d v="2013-12-10T00:00:00"/>
        <d v="2013-12-12T00:00:00"/>
        <d v="2013-12-13T00:00:00"/>
        <d v="2013-12-14T00:00:00"/>
        <d v="2013-12-15T00:00:00"/>
        <d v="2013-12-16T00:00:00"/>
        <d v="2013-12-17T00:00:00"/>
        <d v="2013-12-18T00:00:00"/>
        <d v="2013-12-19T00:00:00"/>
        <d v="2013-12-21T00:00:00"/>
        <d v="2013-12-22T00:00:00"/>
        <d v="2013-12-24T00:00:00"/>
        <d v="2013-12-25T00:00:00"/>
        <d v="2013-12-26T00:00:00"/>
        <d v="2013-12-27T00:00:00"/>
        <d v="2013-12-28T00:00:00"/>
      </sharedItems>
      <fieldGroup base="0">
        <rangePr groupBy="days" startDate="2013-12-01T00:00:00" endDate="2013-12-29T00:00:00" groupInterval="5"/>
        <groupItems count="8">
          <s v="&lt;2013-12-1"/>
          <s v="2013-12-1 - 2013-12-5"/>
          <s v="2013-12-6 - 2013-12-10"/>
          <s v="2013-12-11 - 2013-12-15"/>
          <s v="2013-12-16 - 2013-12-20"/>
          <s v="2013-12-21 - 2013-12-25"/>
          <s v="2013-12-26 - 2013-12-29"/>
          <s v="&gt;2013-12-29"/>
        </groupItems>
      </fieldGroup>
    </cacheField>
    <cacheField name="销售员" numFmtId="0">
      <sharedItems count="10">
        <s v="韩晓东"/>
        <s v="吴瑜"/>
        <s v="万祥"/>
        <s v="张铭想"/>
        <s v="顾胜祥"/>
        <s v="方小艾"/>
        <s v="王潇"/>
        <s v="李萌"/>
        <s v="胡祖明"/>
        <s v="张檬菲"/>
      </sharedItems>
    </cacheField>
    <cacheField name="产品类别" numFmtId="0">
      <sharedItems count="6">
        <s v="白板系列"/>
        <s v="办公系列"/>
        <s v="财会系列"/>
        <s v="工具系列"/>
        <s v="纸张系列"/>
        <s v="书写系列"/>
      </sharedItems>
    </cacheField>
    <cacheField name="产品名称" numFmtId="0">
      <sharedItems count="38">
        <s v="儿童画板"/>
        <s v="白板"/>
        <s v="按扣文件袋"/>
        <s v="销货日报表"/>
        <s v="付款凭证"/>
        <s v="订书机"/>
        <s v="展会证"/>
        <s v="欠条单"/>
        <s v="抽杆文件夹"/>
        <s v="文具袋"/>
        <s v="复写纸"/>
        <s v="修正液"/>
        <e v="#REF!"/>
        <s v="铁网笔筒"/>
        <s v="中性笔"/>
        <s v="资料袋"/>
        <s v="记号笔"/>
        <s v="记事本"/>
        <s v="美工刀"/>
        <s v="大号书立架"/>
        <s v="悬挂式收纳盒"/>
        <s v="杂志格"/>
        <s v="请假条"/>
        <s v="奖状"/>
        <s v="湿手气"/>
        <s v="印油"/>
        <s v="硬胶套"/>
        <s v="华丽活页芯"/>
        <s v="电脑打印纸"/>
        <s v="圆珠笔"/>
        <s v="水彩笔"/>
        <s v="削笔器"/>
        <s v="精品公文包"/>
        <s v="四层文件盘"/>
        <s v="软面抄"/>
        <s v="橡皮"/>
        <s v="优质白板"/>
        <s v="账本"/>
      </sharedItems>
    </cacheField>
    <cacheField name="单位" numFmtId="0">
      <sharedItems count="9">
        <s v="件"/>
        <s v="个"/>
        <s v="本"/>
        <s v="盒"/>
        <s v="张"/>
        <s v="只"/>
        <s v="把"/>
        <s v="包"/>
        <s v="套"/>
      </sharedItems>
    </cacheField>
    <cacheField name="单价" numFmtId="0">
      <sharedItems containsSemiMixedTypes="0" containsString="0" containsNumber="1" minValue="0.2" maxValue="298" count="25">
        <n v="3.8"/>
        <n v="115"/>
        <n v="0.6"/>
        <n v="2"/>
        <n v="1.2"/>
        <n v="7.8"/>
        <n v="0.5"/>
        <n v="1.5"/>
        <n v="1"/>
        <n v="12.8"/>
        <n v="15"/>
        <n v="3.5"/>
        <n v="0.2"/>
        <n v="9.9"/>
        <n v="0.35"/>
        <n v="5"/>
        <n v="10"/>
        <n v="8.8800000000000008"/>
        <n v="3"/>
        <n v="7"/>
        <n v="40"/>
        <n v="5.8"/>
        <n v="20"/>
        <n v="35"/>
        <n v="298"/>
      </sharedItems>
    </cacheField>
    <cacheField name="销售数量" numFmtId="0">
      <sharedItems containsSemiMixedTypes="0" containsString="0" containsNumber="1" containsInteger="1" minValue="5" maxValue="150"/>
    </cacheField>
    <cacheField name="销售金额" numFmtId="0">
      <sharedItems containsSemiMixedTypes="0" containsString="0" containsNumber="1" minValue="3" maxValue="32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2">
  <r>
    <x v="0"/>
    <x v="0"/>
    <x v="0"/>
    <x v="0"/>
    <x v="0"/>
    <x v="0"/>
    <n v="150"/>
    <n v="570"/>
  </r>
  <r>
    <x v="0"/>
    <x v="0"/>
    <x v="0"/>
    <x v="1"/>
    <x v="0"/>
    <x v="1"/>
    <n v="5"/>
    <n v="575"/>
  </r>
  <r>
    <x v="0"/>
    <x v="1"/>
    <x v="1"/>
    <x v="2"/>
    <x v="1"/>
    <x v="2"/>
    <n v="40"/>
    <n v="24"/>
  </r>
  <r>
    <x v="0"/>
    <x v="2"/>
    <x v="2"/>
    <x v="3"/>
    <x v="2"/>
    <x v="3"/>
    <n v="50"/>
    <n v="100"/>
  </r>
  <r>
    <x v="1"/>
    <x v="0"/>
    <x v="0"/>
    <x v="0"/>
    <x v="0"/>
    <x v="0"/>
    <n v="30"/>
    <n v="114"/>
  </r>
  <r>
    <x v="1"/>
    <x v="2"/>
    <x v="2"/>
    <x v="4"/>
    <x v="2"/>
    <x v="4"/>
    <n v="60"/>
    <n v="72"/>
  </r>
  <r>
    <x v="1"/>
    <x v="2"/>
    <x v="2"/>
    <x v="3"/>
    <x v="2"/>
    <x v="3"/>
    <n v="55"/>
    <n v="110"/>
  </r>
  <r>
    <x v="2"/>
    <x v="3"/>
    <x v="3"/>
    <x v="5"/>
    <x v="1"/>
    <x v="5"/>
    <n v="55"/>
    <n v="429"/>
  </r>
  <r>
    <x v="2"/>
    <x v="4"/>
    <x v="1"/>
    <x v="6"/>
    <x v="1"/>
    <x v="6"/>
    <n v="100"/>
    <n v="50"/>
  </r>
  <r>
    <x v="2"/>
    <x v="5"/>
    <x v="2"/>
    <x v="4"/>
    <x v="2"/>
    <x v="4"/>
    <n v="20"/>
    <n v="24"/>
  </r>
  <r>
    <x v="2"/>
    <x v="2"/>
    <x v="2"/>
    <x v="7"/>
    <x v="2"/>
    <x v="7"/>
    <n v="50"/>
    <n v="75"/>
  </r>
  <r>
    <x v="3"/>
    <x v="4"/>
    <x v="1"/>
    <x v="8"/>
    <x v="1"/>
    <x v="8"/>
    <n v="45"/>
    <n v="45"/>
  </r>
  <r>
    <x v="3"/>
    <x v="4"/>
    <x v="1"/>
    <x v="9"/>
    <x v="1"/>
    <x v="9"/>
    <n v="80"/>
    <n v="1024"/>
  </r>
  <r>
    <x v="3"/>
    <x v="2"/>
    <x v="2"/>
    <x v="10"/>
    <x v="3"/>
    <x v="10"/>
    <n v="60"/>
    <n v="900"/>
  </r>
  <r>
    <x v="4"/>
    <x v="3"/>
    <x v="3"/>
    <x v="11"/>
    <x v="1"/>
    <x v="11"/>
    <n v="40"/>
    <n v="140"/>
  </r>
  <r>
    <x v="4"/>
    <x v="6"/>
    <x v="4"/>
    <x v="12"/>
    <x v="4"/>
    <x v="12"/>
    <n v="100"/>
    <n v="20"/>
  </r>
  <r>
    <x v="4"/>
    <x v="7"/>
    <x v="3"/>
    <x v="5"/>
    <x v="1"/>
    <x v="5"/>
    <n v="45"/>
    <n v="351"/>
  </r>
  <r>
    <x v="5"/>
    <x v="3"/>
    <x v="1"/>
    <x v="13"/>
    <x v="1"/>
    <x v="13"/>
    <n v="90"/>
    <n v="891"/>
  </r>
  <r>
    <x v="5"/>
    <x v="8"/>
    <x v="5"/>
    <x v="14"/>
    <x v="5"/>
    <x v="11"/>
    <n v="120"/>
    <n v="420"/>
  </r>
  <r>
    <x v="5"/>
    <x v="4"/>
    <x v="1"/>
    <x v="15"/>
    <x v="1"/>
    <x v="3"/>
    <n v="70"/>
    <n v="140"/>
  </r>
  <r>
    <x v="6"/>
    <x v="8"/>
    <x v="5"/>
    <x v="16"/>
    <x v="1"/>
    <x v="14"/>
    <n v="90"/>
    <n v="31.499999999999996"/>
  </r>
  <r>
    <x v="6"/>
    <x v="6"/>
    <x v="4"/>
    <x v="17"/>
    <x v="2"/>
    <x v="15"/>
    <n v="60"/>
    <n v="300"/>
  </r>
  <r>
    <x v="6"/>
    <x v="7"/>
    <x v="3"/>
    <x v="18"/>
    <x v="6"/>
    <x v="8"/>
    <n v="100"/>
    <n v="100"/>
  </r>
  <r>
    <x v="6"/>
    <x v="7"/>
    <x v="1"/>
    <x v="19"/>
    <x v="1"/>
    <x v="16"/>
    <n v="80"/>
    <n v="800"/>
  </r>
  <r>
    <x v="7"/>
    <x v="9"/>
    <x v="1"/>
    <x v="20"/>
    <x v="1"/>
    <x v="9"/>
    <n v="20"/>
    <n v="256"/>
  </r>
  <r>
    <x v="7"/>
    <x v="9"/>
    <x v="1"/>
    <x v="21"/>
    <x v="1"/>
    <x v="17"/>
    <n v="50"/>
    <n v="444.00000000000006"/>
  </r>
  <r>
    <x v="7"/>
    <x v="2"/>
    <x v="2"/>
    <x v="22"/>
    <x v="2"/>
    <x v="3"/>
    <n v="120"/>
    <n v="240"/>
  </r>
  <r>
    <x v="7"/>
    <x v="7"/>
    <x v="3"/>
    <x v="5"/>
    <x v="1"/>
    <x v="5"/>
    <n v="50"/>
    <n v="390"/>
  </r>
  <r>
    <x v="8"/>
    <x v="9"/>
    <x v="1"/>
    <x v="15"/>
    <x v="1"/>
    <x v="3"/>
    <n v="50"/>
    <n v="100"/>
  </r>
  <r>
    <x v="8"/>
    <x v="6"/>
    <x v="4"/>
    <x v="23"/>
    <x v="4"/>
    <x v="12"/>
    <n v="15"/>
    <n v="3"/>
  </r>
  <r>
    <x v="8"/>
    <x v="6"/>
    <x v="0"/>
    <x v="0"/>
    <x v="0"/>
    <x v="0"/>
    <n v="20"/>
    <n v="76"/>
  </r>
  <r>
    <x v="9"/>
    <x v="5"/>
    <x v="2"/>
    <x v="24"/>
    <x v="1"/>
    <x v="3"/>
    <n v="55"/>
    <n v="110"/>
  </r>
  <r>
    <x v="9"/>
    <x v="5"/>
    <x v="2"/>
    <x v="25"/>
    <x v="1"/>
    <x v="18"/>
    <n v="60"/>
    <n v="180"/>
  </r>
  <r>
    <x v="10"/>
    <x v="0"/>
    <x v="0"/>
    <x v="1"/>
    <x v="0"/>
    <x v="1"/>
    <n v="20"/>
    <n v="2300"/>
  </r>
  <r>
    <x v="10"/>
    <x v="5"/>
    <x v="2"/>
    <x v="3"/>
    <x v="2"/>
    <x v="3"/>
    <n v="55"/>
    <n v="110"/>
  </r>
  <r>
    <x v="11"/>
    <x v="9"/>
    <x v="1"/>
    <x v="2"/>
    <x v="1"/>
    <x v="2"/>
    <n v="50"/>
    <n v="30"/>
  </r>
  <r>
    <x v="11"/>
    <x v="6"/>
    <x v="4"/>
    <x v="23"/>
    <x v="4"/>
    <x v="12"/>
    <n v="40"/>
    <n v="8"/>
  </r>
  <r>
    <x v="11"/>
    <x v="4"/>
    <x v="1"/>
    <x v="15"/>
    <x v="1"/>
    <x v="3"/>
    <n v="100"/>
    <n v="200"/>
  </r>
  <r>
    <x v="12"/>
    <x v="4"/>
    <x v="1"/>
    <x v="26"/>
    <x v="1"/>
    <x v="16"/>
    <n v="100"/>
    <n v="1000"/>
  </r>
  <r>
    <x v="13"/>
    <x v="6"/>
    <x v="4"/>
    <x v="27"/>
    <x v="2"/>
    <x v="19"/>
    <n v="60"/>
    <n v="420"/>
  </r>
  <r>
    <x v="13"/>
    <x v="6"/>
    <x v="4"/>
    <x v="28"/>
    <x v="7"/>
    <x v="20"/>
    <n v="80"/>
    <n v="3200"/>
  </r>
  <r>
    <x v="13"/>
    <x v="2"/>
    <x v="3"/>
    <x v="18"/>
    <x v="6"/>
    <x v="8"/>
    <n v="80"/>
    <n v="80"/>
  </r>
  <r>
    <x v="13"/>
    <x v="7"/>
    <x v="3"/>
    <x v="5"/>
    <x v="1"/>
    <x v="5"/>
    <n v="50"/>
    <n v="390"/>
  </r>
  <r>
    <x v="14"/>
    <x v="9"/>
    <x v="1"/>
    <x v="6"/>
    <x v="1"/>
    <x v="6"/>
    <n v="120"/>
    <n v="60"/>
  </r>
  <r>
    <x v="14"/>
    <x v="8"/>
    <x v="5"/>
    <x v="29"/>
    <x v="5"/>
    <x v="14"/>
    <n v="50"/>
    <n v="17.5"/>
  </r>
  <r>
    <x v="14"/>
    <x v="8"/>
    <x v="5"/>
    <x v="30"/>
    <x v="8"/>
    <x v="21"/>
    <n v="15"/>
    <n v="87"/>
  </r>
  <r>
    <x v="14"/>
    <x v="8"/>
    <x v="5"/>
    <x v="31"/>
    <x v="1"/>
    <x v="22"/>
    <n v="20"/>
    <n v="400"/>
  </r>
  <r>
    <x v="14"/>
    <x v="1"/>
    <x v="5"/>
    <x v="16"/>
    <x v="1"/>
    <x v="14"/>
    <n v="50"/>
    <n v="17.5"/>
  </r>
  <r>
    <x v="15"/>
    <x v="9"/>
    <x v="1"/>
    <x v="15"/>
    <x v="1"/>
    <x v="3"/>
    <n v="45"/>
    <n v="90"/>
  </r>
  <r>
    <x v="15"/>
    <x v="6"/>
    <x v="4"/>
    <x v="23"/>
    <x v="4"/>
    <x v="12"/>
    <n v="40"/>
    <n v="8"/>
  </r>
  <r>
    <x v="15"/>
    <x v="5"/>
    <x v="2"/>
    <x v="3"/>
    <x v="2"/>
    <x v="3"/>
    <n v="100"/>
    <n v="200"/>
  </r>
  <r>
    <x v="16"/>
    <x v="9"/>
    <x v="1"/>
    <x v="6"/>
    <x v="1"/>
    <x v="6"/>
    <n v="70"/>
    <n v="35"/>
  </r>
  <r>
    <x v="16"/>
    <x v="9"/>
    <x v="1"/>
    <x v="8"/>
    <x v="1"/>
    <x v="8"/>
    <n v="100"/>
    <n v="100"/>
  </r>
  <r>
    <x v="16"/>
    <x v="8"/>
    <x v="1"/>
    <x v="26"/>
    <x v="1"/>
    <x v="16"/>
    <n v="60"/>
    <n v="600"/>
  </r>
  <r>
    <x v="16"/>
    <x v="8"/>
    <x v="1"/>
    <x v="32"/>
    <x v="1"/>
    <x v="10"/>
    <n v="80"/>
    <n v="1200"/>
  </r>
  <r>
    <x v="17"/>
    <x v="8"/>
    <x v="1"/>
    <x v="33"/>
    <x v="1"/>
    <x v="23"/>
    <n v="30"/>
    <n v="1050"/>
  </r>
  <r>
    <x v="18"/>
    <x v="3"/>
    <x v="1"/>
    <x v="2"/>
    <x v="1"/>
    <x v="2"/>
    <n v="50"/>
    <n v="30"/>
  </r>
  <r>
    <x v="18"/>
    <x v="6"/>
    <x v="4"/>
    <x v="34"/>
    <x v="2"/>
    <x v="18"/>
    <n v="50"/>
    <n v="150"/>
  </r>
  <r>
    <x v="18"/>
    <x v="1"/>
    <x v="5"/>
    <x v="29"/>
    <x v="5"/>
    <x v="14"/>
    <n v="120"/>
    <n v="42"/>
  </r>
  <r>
    <x v="18"/>
    <x v="1"/>
    <x v="5"/>
    <x v="14"/>
    <x v="5"/>
    <x v="11"/>
    <n v="80"/>
    <n v="280"/>
  </r>
  <r>
    <x v="18"/>
    <x v="5"/>
    <x v="2"/>
    <x v="22"/>
    <x v="2"/>
    <x v="3"/>
    <n v="100"/>
    <n v="200"/>
  </r>
  <r>
    <x v="19"/>
    <x v="3"/>
    <x v="1"/>
    <x v="21"/>
    <x v="1"/>
    <x v="17"/>
    <n v="50"/>
    <n v="444.00000000000006"/>
  </r>
  <r>
    <x v="19"/>
    <x v="0"/>
    <x v="0"/>
    <x v="0"/>
    <x v="0"/>
    <x v="0"/>
    <n v="55"/>
    <n v="209"/>
  </r>
  <r>
    <x v="19"/>
    <x v="1"/>
    <x v="5"/>
    <x v="16"/>
    <x v="1"/>
    <x v="14"/>
    <n v="20"/>
    <n v="7"/>
  </r>
  <r>
    <x v="20"/>
    <x v="1"/>
    <x v="5"/>
    <x v="35"/>
    <x v="1"/>
    <x v="8"/>
    <n v="20"/>
    <n v="20"/>
  </r>
  <r>
    <x v="20"/>
    <x v="1"/>
    <x v="5"/>
    <x v="31"/>
    <x v="1"/>
    <x v="22"/>
    <n v="100"/>
    <n v="2000"/>
  </r>
  <r>
    <x v="20"/>
    <x v="4"/>
    <x v="2"/>
    <x v="4"/>
    <x v="2"/>
    <x v="4"/>
    <n v="50"/>
    <n v="60"/>
  </r>
  <r>
    <x v="21"/>
    <x v="6"/>
    <x v="4"/>
    <x v="27"/>
    <x v="2"/>
    <x v="19"/>
    <n v="45"/>
    <n v="315"/>
  </r>
  <r>
    <x v="21"/>
    <x v="0"/>
    <x v="0"/>
    <x v="36"/>
    <x v="0"/>
    <x v="24"/>
    <n v="10"/>
    <n v="2980"/>
  </r>
  <r>
    <x v="22"/>
    <x v="3"/>
    <x v="1"/>
    <x v="6"/>
    <x v="1"/>
    <x v="6"/>
    <n v="20"/>
    <n v="10"/>
  </r>
  <r>
    <x v="22"/>
    <x v="5"/>
    <x v="2"/>
    <x v="37"/>
    <x v="2"/>
    <x v="17"/>
    <n v="100"/>
    <n v="888.00000000000011"/>
  </r>
  <r>
    <x v="22"/>
    <x v="2"/>
    <x v="3"/>
    <x v="5"/>
    <x v="1"/>
    <x v="5"/>
    <n v="10"/>
    <n v="7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4" cacheId="16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compact="0" compactData="0" multipleFieldFilters="0">
  <location ref="A3:H15" firstHeaderRow="1" firstDataRow="2" firstDataCol="1"/>
  <pivotFields count="8">
    <pivotField compact="0" numFmtId="14" outline="0" showAll="0">
      <items count="9">
        <item x="0"/>
        <item x="1"/>
        <item x="2"/>
        <item x="3"/>
        <item x="4"/>
        <item x="5"/>
        <item x="6"/>
        <item x="7"/>
        <item t="default"/>
      </items>
    </pivotField>
    <pivotField axis="axisRow" compact="0" outline="0" showAll="0">
      <items count="11">
        <item x="5"/>
        <item x="4"/>
        <item x="0"/>
        <item x="8"/>
        <item x="7"/>
        <item x="2"/>
        <item x="6"/>
        <item x="1"/>
        <item x="9"/>
        <item x="3"/>
        <item t="default"/>
      </items>
    </pivotField>
    <pivotField axis="axisCol" compact="0" outline="0" showAll="0">
      <items count="7">
        <item x="0"/>
        <item x="1"/>
        <item x="2"/>
        <item x="3"/>
        <item x="5"/>
        <item x="4"/>
        <item t="default"/>
      </items>
    </pivotField>
    <pivotField compact="0" outline="0" showAll="0">
      <items count="39">
        <item x="2"/>
        <item x="1"/>
        <item x="8"/>
        <item x="19"/>
        <item x="28"/>
        <item x="5"/>
        <item x="0"/>
        <item x="4"/>
        <item x="10"/>
        <item x="27"/>
        <item x="16"/>
        <item x="17"/>
        <item x="23"/>
        <item x="32"/>
        <item x="18"/>
        <item x="7"/>
        <item x="22"/>
        <item x="34"/>
        <item x="24"/>
        <item x="30"/>
        <item x="33"/>
        <item x="13"/>
        <item x="9"/>
        <item x="35"/>
        <item x="31"/>
        <item x="3"/>
        <item x="11"/>
        <item x="20"/>
        <item x="25"/>
        <item x="26"/>
        <item x="36"/>
        <item x="29"/>
        <item x="21"/>
        <item x="6"/>
        <item x="37"/>
        <item x="14"/>
        <item x="15"/>
        <item x="12"/>
        <item t="default"/>
      </items>
    </pivotField>
    <pivotField compact="0" outline="0" showAll="0">
      <items count="10">
        <item x="6"/>
        <item x="7"/>
        <item x="2"/>
        <item x="1"/>
        <item x="3"/>
        <item x="0"/>
        <item x="8"/>
        <item x="4"/>
        <item x="5"/>
        <item t="default"/>
      </items>
    </pivotField>
    <pivotField compact="0" outline="0" showAll="0">
      <items count="26">
        <item x="12"/>
        <item x="14"/>
        <item x="6"/>
        <item x="2"/>
        <item x="8"/>
        <item x="4"/>
        <item x="7"/>
        <item x="3"/>
        <item x="18"/>
        <item x="11"/>
        <item x="0"/>
        <item x="15"/>
        <item x="21"/>
        <item x="19"/>
        <item x="5"/>
        <item x="17"/>
        <item x="13"/>
        <item x="16"/>
        <item x="9"/>
        <item x="10"/>
        <item x="22"/>
        <item x="23"/>
        <item x="20"/>
        <item x="1"/>
        <item x="24"/>
        <item t="default"/>
      </items>
    </pivotField>
    <pivotField compact="0" outline="0" showAll="0"/>
    <pivotField dataField="1" compact="0" outline="0" showAll="0"/>
  </pivotFields>
  <rowFields count="1">
    <field x="1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2"/>
  </colFields>
  <colItems count="7">
    <i>
      <x/>
    </i>
    <i>
      <x v="1"/>
    </i>
    <i>
      <x v="2"/>
    </i>
    <i>
      <x v="3"/>
    </i>
    <i>
      <x v="4"/>
    </i>
    <i>
      <x v="5"/>
    </i>
    <i t="grand">
      <x/>
    </i>
  </colItems>
  <dataFields count="1">
    <dataField name="求和项:销售金额" fld="7" baseField="1" baseItem="6" numFmtId="176"/>
  </dataFields>
  <formats count="2">
    <format dxfId="1">
      <pivotArea type="all" dataOnly="0" outline="0" fieldPosition="0"/>
    </format>
    <format dxfId="0">
      <pivotArea outline="0" fieldPosition="0">
        <references count="1">
          <reference field="4294967294" count="1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5"/>
  <sheetViews>
    <sheetView tabSelected="1" workbookViewId="0">
      <selection activeCell="A9" sqref="A9"/>
    </sheetView>
  </sheetViews>
  <sheetFormatPr defaultRowHeight="13.5" x14ac:dyDescent="0.15"/>
  <cols>
    <col min="1" max="1" width="17.625" customWidth="1"/>
    <col min="2" max="7" width="13.75" customWidth="1"/>
    <col min="8" max="8" width="12" customWidth="1"/>
    <col min="9" max="12" width="17.625" bestFit="1" customWidth="1"/>
    <col min="13" max="14" width="22" bestFit="1" customWidth="1"/>
    <col min="15" max="38" width="14.125" bestFit="1" customWidth="1"/>
    <col min="39" max="39" width="5.75" customWidth="1"/>
  </cols>
  <sheetData>
    <row r="2" spans="1:8" ht="20.25" x14ac:dyDescent="0.15">
      <c r="A2" s="18"/>
      <c r="B2" s="18"/>
      <c r="C2" s="18"/>
    </row>
    <row r="3" spans="1:8" x14ac:dyDescent="0.15">
      <c r="A3" s="17" t="s">
        <v>88</v>
      </c>
      <c r="B3" s="17" t="s">
        <v>2</v>
      </c>
      <c r="C3" s="1"/>
      <c r="D3" s="1"/>
      <c r="E3" s="1"/>
      <c r="F3" s="1"/>
      <c r="G3" s="1"/>
      <c r="H3" s="1"/>
    </row>
    <row r="4" spans="1:8" x14ac:dyDescent="0.15">
      <c r="A4" s="17" t="s">
        <v>90</v>
      </c>
      <c r="B4" s="1" t="s">
        <v>21</v>
      </c>
      <c r="C4" s="1" t="s">
        <v>60</v>
      </c>
      <c r="D4" s="1" t="s">
        <v>55</v>
      </c>
      <c r="E4" s="1" t="s">
        <v>64</v>
      </c>
      <c r="F4" s="1" t="s">
        <v>57</v>
      </c>
      <c r="G4" s="1" t="s">
        <v>62</v>
      </c>
      <c r="H4" s="1" t="s">
        <v>87</v>
      </c>
    </row>
    <row r="5" spans="1:8" x14ac:dyDescent="0.15">
      <c r="A5" s="1" t="s">
        <v>81</v>
      </c>
      <c r="B5" s="19"/>
      <c r="C5" s="19"/>
      <c r="D5" s="19">
        <v>1712</v>
      </c>
      <c r="E5" s="19"/>
      <c r="F5" s="19"/>
      <c r="G5" s="19"/>
      <c r="H5" s="19">
        <v>1712</v>
      </c>
    </row>
    <row r="6" spans="1:8" x14ac:dyDescent="0.15">
      <c r="A6" s="1" t="s">
        <v>79</v>
      </c>
      <c r="B6" s="19"/>
      <c r="C6" s="19">
        <v>2459</v>
      </c>
      <c r="D6" s="19">
        <v>60</v>
      </c>
      <c r="E6" s="19"/>
      <c r="F6" s="19"/>
      <c r="G6" s="19"/>
      <c r="H6" s="19">
        <v>2519</v>
      </c>
    </row>
    <row r="7" spans="1:8" x14ac:dyDescent="0.15">
      <c r="A7" s="1" t="s">
        <v>75</v>
      </c>
      <c r="B7" s="19">
        <v>6748</v>
      </c>
      <c r="C7" s="19"/>
      <c r="D7" s="19"/>
      <c r="E7" s="19"/>
      <c r="F7" s="19"/>
      <c r="G7" s="19"/>
      <c r="H7" s="19">
        <v>6748</v>
      </c>
    </row>
    <row r="8" spans="1:8" x14ac:dyDescent="0.15">
      <c r="A8" s="1" t="s">
        <v>71</v>
      </c>
      <c r="B8" s="19"/>
      <c r="C8" s="19">
        <v>2850</v>
      </c>
      <c r="D8" s="19"/>
      <c r="E8" s="19"/>
      <c r="F8" s="19">
        <v>956</v>
      </c>
      <c r="G8" s="19"/>
      <c r="H8" s="19">
        <v>3806</v>
      </c>
    </row>
    <row r="9" spans="1:8" x14ac:dyDescent="0.15">
      <c r="A9" s="1" t="s">
        <v>85</v>
      </c>
      <c r="B9" s="19"/>
      <c r="C9" s="19">
        <v>800</v>
      </c>
      <c r="D9" s="19"/>
      <c r="E9" s="19">
        <v>1231</v>
      </c>
      <c r="F9" s="19"/>
      <c r="G9" s="19"/>
      <c r="H9" s="19">
        <v>2031</v>
      </c>
    </row>
    <row r="10" spans="1:8" x14ac:dyDescent="0.15">
      <c r="A10" s="1" t="s">
        <v>83</v>
      </c>
      <c r="B10" s="19"/>
      <c r="C10" s="19"/>
      <c r="D10" s="19">
        <v>1497</v>
      </c>
      <c r="E10" s="19">
        <v>158</v>
      </c>
      <c r="F10" s="19"/>
      <c r="G10" s="19"/>
      <c r="H10" s="19">
        <v>1655</v>
      </c>
    </row>
    <row r="11" spans="1:8" x14ac:dyDescent="0.15">
      <c r="A11" s="1" t="s">
        <v>73</v>
      </c>
      <c r="B11" s="19">
        <v>76</v>
      </c>
      <c r="C11" s="19"/>
      <c r="D11" s="19"/>
      <c r="E11" s="19"/>
      <c r="F11" s="19"/>
      <c r="G11" s="19">
        <v>4424</v>
      </c>
      <c r="H11" s="19">
        <v>4500</v>
      </c>
    </row>
    <row r="12" spans="1:8" x14ac:dyDescent="0.15">
      <c r="A12" s="1" t="s">
        <v>77</v>
      </c>
      <c r="B12" s="19"/>
      <c r="C12" s="19">
        <v>24</v>
      </c>
      <c r="D12" s="19"/>
      <c r="E12" s="19"/>
      <c r="F12" s="19">
        <v>2366.5</v>
      </c>
      <c r="G12" s="19"/>
      <c r="H12" s="19">
        <v>2390.5</v>
      </c>
    </row>
    <row r="13" spans="1:8" x14ac:dyDescent="0.15">
      <c r="A13" s="1" t="s">
        <v>69</v>
      </c>
      <c r="B13" s="19"/>
      <c r="C13" s="19">
        <v>1115</v>
      </c>
      <c r="D13" s="19"/>
      <c r="E13" s="19"/>
      <c r="F13" s="19"/>
      <c r="G13" s="19"/>
      <c r="H13" s="19">
        <v>1115</v>
      </c>
    </row>
    <row r="14" spans="1:8" x14ac:dyDescent="0.15">
      <c r="A14" s="1" t="s">
        <v>67</v>
      </c>
      <c r="B14" s="19"/>
      <c r="C14" s="19">
        <v>1375</v>
      </c>
      <c r="D14" s="19"/>
      <c r="E14" s="19">
        <v>569</v>
      </c>
      <c r="F14" s="19"/>
      <c r="G14" s="19"/>
      <c r="H14" s="19">
        <v>1944</v>
      </c>
    </row>
    <row r="15" spans="1:8" x14ac:dyDescent="0.15">
      <c r="A15" s="1" t="s">
        <v>87</v>
      </c>
      <c r="B15" s="19">
        <v>6824</v>
      </c>
      <c r="C15" s="19">
        <v>8623</v>
      </c>
      <c r="D15" s="19">
        <v>3269</v>
      </c>
      <c r="E15" s="19">
        <v>1958</v>
      </c>
      <c r="F15" s="19">
        <v>3322.5</v>
      </c>
      <c r="G15" s="19">
        <v>4424</v>
      </c>
      <c r="H15" s="19">
        <v>28420.5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4"/>
  <sheetViews>
    <sheetView topLeftCell="A2" zoomScale="90" zoomScaleNormal="90" workbookViewId="0">
      <selection activeCell="A2" sqref="A2"/>
    </sheetView>
  </sheetViews>
  <sheetFormatPr defaultColWidth="13.375" defaultRowHeight="13.5" x14ac:dyDescent="0.15"/>
  <cols>
    <col min="1" max="1" width="13.375" customWidth="1"/>
    <col min="2" max="2" width="9.5" customWidth="1"/>
    <col min="3" max="3" width="11.125" customWidth="1"/>
    <col min="4" max="4" width="20.125" customWidth="1"/>
    <col min="5" max="5" width="7.75" customWidth="1"/>
    <col min="6" max="6" width="8.625" customWidth="1"/>
    <col min="7" max="7" width="13.125" customWidth="1"/>
    <col min="8" max="8" width="11.625" customWidth="1"/>
  </cols>
  <sheetData>
    <row r="1" spans="1:8" ht="30" customHeight="1" thickBot="1" x14ac:dyDescent="0.2">
      <c r="A1" s="20" t="s">
        <v>89</v>
      </c>
      <c r="B1" s="20"/>
      <c r="C1" s="20"/>
      <c r="D1" s="20"/>
      <c r="E1" s="20"/>
      <c r="F1" s="20"/>
      <c r="G1" s="20"/>
      <c r="H1" s="20"/>
    </row>
    <row r="2" spans="1:8" ht="29.25" customHeight="1" x14ac:dyDescent="0.15">
      <c r="A2" s="14" t="s">
        <v>0</v>
      </c>
      <c r="B2" s="15" t="s">
        <v>1</v>
      </c>
      <c r="C2" s="15" t="s">
        <v>2</v>
      </c>
      <c r="D2" s="15" t="s">
        <v>3</v>
      </c>
      <c r="E2" s="15" t="s">
        <v>4</v>
      </c>
      <c r="F2" s="15" t="s">
        <v>5</v>
      </c>
      <c r="G2" s="15" t="s">
        <v>6</v>
      </c>
      <c r="H2" s="16" t="s">
        <v>7</v>
      </c>
    </row>
    <row r="3" spans="1:8" ht="18" customHeight="1" x14ac:dyDescent="0.15">
      <c r="A3" s="2">
        <v>41609</v>
      </c>
      <c r="B3" s="3" t="s">
        <v>76</v>
      </c>
      <c r="C3" s="5" t="s">
        <v>21</v>
      </c>
      <c r="D3" s="5" t="s">
        <v>22</v>
      </c>
      <c r="E3" s="5" t="s">
        <v>23</v>
      </c>
      <c r="F3" s="5">
        <v>3.8</v>
      </c>
      <c r="G3" s="3">
        <v>150</v>
      </c>
      <c r="H3" s="6">
        <f t="shared" ref="H3:H34" si="0">F3*G3</f>
        <v>570</v>
      </c>
    </row>
    <row r="4" spans="1:8" ht="18" customHeight="1" x14ac:dyDescent="0.15">
      <c r="A4" s="8">
        <v>41609</v>
      </c>
      <c r="B4" s="3" t="s">
        <v>76</v>
      </c>
      <c r="C4" s="5" t="s">
        <v>21</v>
      </c>
      <c r="D4" s="5" t="s">
        <v>42</v>
      </c>
      <c r="E4" s="5" t="s">
        <v>23</v>
      </c>
      <c r="F4" s="5">
        <v>115</v>
      </c>
      <c r="G4" s="7">
        <v>5</v>
      </c>
      <c r="H4" s="6">
        <f t="shared" si="0"/>
        <v>575</v>
      </c>
    </row>
    <row r="5" spans="1:8" ht="18" customHeight="1" x14ac:dyDescent="0.15">
      <c r="A5" s="8">
        <v>41609</v>
      </c>
      <c r="B5" s="3" t="s">
        <v>78</v>
      </c>
      <c r="C5" s="4" t="s">
        <v>61</v>
      </c>
      <c r="D5" s="5" t="s">
        <v>16</v>
      </c>
      <c r="E5" s="5" t="s">
        <v>11</v>
      </c>
      <c r="F5" s="5">
        <v>0.6</v>
      </c>
      <c r="G5" s="3">
        <v>40</v>
      </c>
      <c r="H5" s="6">
        <f t="shared" si="0"/>
        <v>24</v>
      </c>
    </row>
    <row r="6" spans="1:8" ht="18" customHeight="1" x14ac:dyDescent="0.15">
      <c r="A6" s="2">
        <v>41609</v>
      </c>
      <c r="B6" s="3" t="s">
        <v>84</v>
      </c>
      <c r="C6" s="4" t="s">
        <v>56</v>
      </c>
      <c r="D6" s="5" t="s">
        <v>30</v>
      </c>
      <c r="E6" s="5" t="s">
        <v>18</v>
      </c>
      <c r="F6" s="5">
        <v>2</v>
      </c>
      <c r="G6" s="3">
        <v>50</v>
      </c>
      <c r="H6" s="6">
        <f t="shared" si="0"/>
        <v>100</v>
      </c>
    </row>
    <row r="7" spans="1:8" ht="18" customHeight="1" x14ac:dyDescent="0.15">
      <c r="A7" s="8">
        <v>41610</v>
      </c>
      <c r="B7" s="3" t="s">
        <v>76</v>
      </c>
      <c r="C7" s="5" t="s">
        <v>21</v>
      </c>
      <c r="D7" s="5" t="s">
        <v>22</v>
      </c>
      <c r="E7" s="5" t="s">
        <v>23</v>
      </c>
      <c r="F7" s="5">
        <v>3.8</v>
      </c>
      <c r="G7" s="7">
        <v>30</v>
      </c>
      <c r="H7" s="6">
        <f t="shared" si="0"/>
        <v>114</v>
      </c>
    </row>
    <row r="8" spans="1:8" ht="18" customHeight="1" x14ac:dyDescent="0.15">
      <c r="A8" s="8">
        <v>41610</v>
      </c>
      <c r="B8" s="3" t="s">
        <v>84</v>
      </c>
      <c r="C8" s="4" t="s">
        <v>56</v>
      </c>
      <c r="D8" s="5" t="s">
        <v>17</v>
      </c>
      <c r="E8" s="5" t="s">
        <v>18</v>
      </c>
      <c r="F8" s="5">
        <v>1.2</v>
      </c>
      <c r="G8" s="3">
        <v>60</v>
      </c>
      <c r="H8" s="6">
        <f t="shared" si="0"/>
        <v>72</v>
      </c>
    </row>
    <row r="9" spans="1:8" ht="18" customHeight="1" x14ac:dyDescent="0.15">
      <c r="A9" s="8">
        <v>41610</v>
      </c>
      <c r="B9" s="3" t="s">
        <v>84</v>
      </c>
      <c r="C9" s="4" t="s">
        <v>56</v>
      </c>
      <c r="D9" s="5" t="s">
        <v>30</v>
      </c>
      <c r="E9" s="5" t="s">
        <v>18</v>
      </c>
      <c r="F9" s="5">
        <v>2</v>
      </c>
      <c r="G9" s="7">
        <v>55</v>
      </c>
      <c r="H9" s="6">
        <f t="shared" si="0"/>
        <v>110</v>
      </c>
    </row>
    <row r="10" spans="1:8" ht="18" customHeight="1" x14ac:dyDescent="0.15">
      <c r="A10" s="8">
        <v>41611</v>
      </c>
      <c r="B10" s="3" t="s">
        <v>68</v>
      </c>
      <c r="C10" s="4" t="s">
        <v>65</v>
      </c>
      <c r="D10" s="5" t="s">
        <v>24</v>
      </c>
      <c r="E10" s="5" t="s">
        <v>11</v>
      </c>
      <c r="F10" s="5">
        <v>7.8</v>
      </c>
      <c r="G10" s="7">
        <v>55</v>
      </c>
      <c r="H10" s="6">
        <f t="shared" si="0"/>
        <v>429</v>
      </c>
    </row>
    <row r="11" spans="1:8" ht="18" customHeight="1" x14ac:dyDescent="0.15">
      <c r="A11" s="8">
        <v>41611</v>
      </c>
      <c r="B11" s="3" t="s">
        <v>80</v>
      </c>
      <c r="C11" s="4" t="s">
        <v>61</v>
      </c>
      <c r="D11" s="5" t="s">
        <v>12</v>
      </c>
      <c r="E11" s="5" t="s">
        <v>11</v>
      </c>
      <c r="F11" s="5">
        <v>0.5</v>
      </c>
      <c r="G11" s="3">
        <v>100</v>
      </c>
      <c r="H11" s="6">
        <f t="shared" si="0"/>
        <v>50</v>
      </c>
    </row>
    <row r="12" spans="1:8" ht="18" customHeight="1" x14ac:dyDescent="0.15">
      <c r="A12" s="8">
        <v>41611</v>
      </c>
      <c r="B12" s="3" t="s">
        <v>82</v>
      </c>
      <c r="C12" s="4" t="s">
        <v>56</v>
      </c>
      <c r="D12" s="5" t="s">
        <v>17</v>
      </c>
      <c r="E12" s="5" t="s">
        <v>18</v>
      </c>
      <c r="F12" s="5">
        <v>1.2</v>
      </c>
      <c r="G12" s="7">
        <v>20</v>
      </c>
      <c r="H12" s="6">
        <f t="shared" si="0"/>
        <v>24</v>
      </c>
    </row>
    <row r="13" spans="1:8" ht="18" customHeight="1" x14ac:dyDescent="0.15">
      <c r="A13" s="8">
        <v>41611</v>
      </c>
      <c r="B13" s="3" t="s">
        <v>84</v>
      </c>
      <c r="C13" s="4" t="s">
        <v>56</v>
      </c>
      <c r="D13" s="5" t="s">
        <v>20</v>
      </c>
      <c r="E13" s="5" t="s">
        <v>18</v>
      </c>
      <c r="F13" s="5">
        <v>1.5</v>
      </c>
      <c r="G13" s="3">
        <v>50</v>
      </c>
      <c r="H13" s="6">
        <f t="shared" si="0"/>
        <v>75</v>
      </c>
    </row>
    <row r="14" spans="1:8" ht="18" customHeight="1" x14ac:dyDescent="0.15">
      <c r="A14" s="8">
        <v>41612</v>
      </c>
      <c r="B14" s="3" t="s">
        <v>80</v>
      </c>
      <c r="C14" s="4" t="s">
        <v>61</v>
      </c>
      <c r="D14" s="5" t="s">
        <v>19</v>
      </c>
      <c r="E14" s="5" t="s">
        <v>11</v>
      </c>
      <c r="F14" s="5">
        <v>1</v>
      </c>
      <c r="G14" s="7">
        <v>45</v>
      </c>
      <c r="H14" s="6">
        <f t="shared" si="0"/>
        <v>45</v>
      </c>
    </row>
    <row r="15" spans="1:8" ht="18" customHeight="1" x14ac:dyDescent="0.15">
      <c r="A15" s="8">
        <v>41612</v>
      </c>
      <c r="B15" s="3" t="s">
        <v>80</v>
      </c>
      <c r="C15" s="4" t="s">
        <v>61</v>
      </c>
      <c r="D15" s="4" t="s">
        <v>59</v>
      </c>
      <c r="E15" s="5" t="s">
        <v>11</v>
      </c>
      <c r="F15" s="5">
        <v>12.8</v>
      </c>
      <c r="G15" s="7">
        <v>80</v>
      </c>
      <c r="H15" s="6">
        <f t="shared" si="0"/>
        <v>1024</v>
      </c>
    </row>
    <row r="16" spans="1:8" ht="18" customHeight="1" x14ac:dyDescent="0.15">
      <c r="A16" s="8">
        <v>41612</v>
      </c>
      <c r="B16" s="3" t="s">
        <v>84</v>
      </c>
      <c r="C16" s="4" t="s">
        <v>56</v>
      </c>
      <c r="D16" s="5" t="s">
        <v>47</v>
      </c>
      <c r="E16" s="5" t="s">
        <v>48</v>
      </c>
      <c r="F16" s="5">
        <v>15</v>
      </c>
      <c r="G16" s="7">
        <v>60</v>
      </c>
      <c r="H16" s="6">
        <f t="shared" si="0"/>
        <v>900</v>
      </c>
    </row>
    <row r="17" spans="1:8" ht="18" customHeight="1" x14ac:dyDescent="0.15">
      <c r="A17" s="8">
        <v>41613</v>
      </c>
      <c r="B17" s="3" t="s">
        <v>68</v>
      </c>
      <c r="C17" s="4" t="s">
        <v>65</v>
      </c>
      <c r="D17" s="5" t="s">
        <v>32</v>
      </c>
      <c r="E17" s="5" t="s">
        <v>11</v>
      </c>
      <c r="F17" s="5">
        <v>3.5</v>
      </c>
      <c r="G17" s="3">
        <v>40</v>
      </c>
      <c r="H17" s="6">
        <f t="shared" si="0"/>
        <v>140</v>
      </c>
    </row>
    <row r="18" spans="1:8" ht="18" customHeight="1" x14ac:dyDescent="0.15">
      <c r="A18" s="8">
        <v>41613</v>
      </c>
      <c r="B18" s="3" t="s">
        <v>74</v>
      </c>
      <c r="C18" s="4" t="s">
        <v>63</v>
      </c>
      <c r="D18" s="5" t="e">
        <v>#REF!</v>
      </c>
      <c r="E18" s="5" t="s">
        <v>9</v>
      </c>
      <c r="F18" s="5">
        <v>0.2</v>
      </c>
      <c r="G18" s="3">
        <v>100</v>
      </c>
      <c r="H18" s="6">
        <f t="shared" si="0"/>
        <v>20</v>
      </c>
    </row>
    <row r="19" spans="1:8" ht="18" customHeight="1" x14ac:dyDescent="0.15">
      <c r="A19" s="8">
        <v>41613</v>
      </c>
      <c r="B19" s="3" t="s">
        <v>86</v>
      </c>
      <c r="C19" s="4" t="s">
        <v>65</v>
      </c>
      <c r="D19" s="5" t="s">
        <v>24</v>
      </c>
      <c r="E19" s="5" t="s">
        <v>11</v>
      </c>
      <c r="F19" s="5">
        <v>7.8</v>
      </c>
      <c r="G19" s="7">
        <v>45</v>
      </c>
      <c r="H19" s="6">
        <f t="shared" si="0"/>
        <v>351</v>
      </c>
    </row>
    <row r="20" spans="1:8" ht="18" customHeight="1" x14ac:dyDescent="0.15">
      <c r="A20" s="2">
        <v>41615</v>
      </c>
      <c r="B20" s="3" t="s">
        <v>68</v>
      </c>
      <c r="C20" s="4" t="s">
        <v>61</v>
      </c>
      <c r="D20" s="5" t="s">
        <v>46</v>
      </c>
      <c r="E20" s="5" t="s">
        <v>11</v>
      </c>
      <c r="F20" s="5">
        <v>9.9</v>
      </c>
      <c r="G20" s="3">
        <v>90</v>
      </c>
      <c r="H20" s="6">
        <f t="shared" si="0"/>
        <v>891</v>
      </c>
    </row>
    <row r="21" spans="1:8" ht="18" customHeight="1" x14ac:dyDescent="0.15">
      <c r="A21" s="8">
        <v>41615</v>
      </c>
      <c r="B21" s="3" t="s">
        <v>72</v>
      </c>
      <c r="C21" s="4" t="s">
        <v>58</v>
      </c>
      <c r="D21" s="5" t="s">
        <v>37</v>
      </c>
      <c r="E21" s="5" t="s">
        <v>14</v>
      </c>
      <c r="F21" s="5">
        <v>3.5</v>
      </c>
      <c r="G21" s="3">
        <v>120</v>
      </c>
      <c r="H21" s="6">
        <f t="shared" si="0"/>
        <v>420</v>
      </c>
    </row>
    <row r="22" spans="1:8" ht="18" customHeight="1" x14ac:dyDescent="0.15">
      <c r="A22" s="8">
        <v>41615</v>
      </c>
      <c r="B22" s="3" t="s">
        <v>80</v>
      </c>
      <c r="C22" s="4" t="s">
        <v>61</v>
      </c>
      <c r="D22" s="5" t="s">
        <v>29</v>
      </c>
      <c r="E22" s="5" t="s">
        <v>11</v>
      </c>
      <c r="F22" s="5">
        <v>2</v>
      </c>
      <c r="G22" s="7">
        <v>70</v>
      </c>
      <c r="H22" s="6">
        <f t="shared" si="0"/>
        <v>140</v>
      </c>
    </row>
    <row r="23" spans="1:8" ht="18" customHeight="1" x14ac:dyDescent="0.15">
      <c r="A23" s="8">
        <v>41616</v>
      </c>
      <c r="B23" s="3" t="s">
        <v>72</v>
      </c>
      <c r="C23" s="4" t="s">
        <v>58</v>
      </c>
      <c r="D23" s="5" t="s">
        <v>10</v>
      </c>
      <c r="E23" s="5" t="s">
        <v>11</v>
      </c>
      <c r="F23" s="5">
        <v>0.35</v>
      </c>
      <c r="G23" s="3">
        <v>90</v>
      </c>
      <c r="H23" s="6">
        <f t="shared" si="0"/>
        <v>31.499999999999996</v>
      </c>
    </row>
    <row r="24" spans="1:8" ht="18" customHeight="1" x14ac:dyDescent="0.15">
      <c r="A24" s="8">
        <v>41616</v>
      </c>
      <c r="B24" s="3" t="s">
        <v>74</v>
      </c>
      <c r="C24" s="4" t="s">
        <v>63</v>
      </c>
      <c r="D24" s="5" t="s">
        <v>38</v>
      </c>
      <c r="E24" s="5" t="s">
        <v>18</v>
      </c>
      <c r="F24" s="5">
        <v>5</v>
      </c>
      <c r="G24" s="3">
        <v>60</v>
      </c>
      <c r="H24" s="6">
        <f t="shared" si="0"/>
        <v>300</v>
      </c>
    </row>
    <row r="25" spans="1:8" ht="18" customHeight="1" x14ac:dyDescent="0.15">
      <c r="A25" s="8">
        <v>41616</v>
      </c>
      <c r="B25" s="3" t="s">
        <v>86</v>
      </c>
      <c r="C25" s="4" t="s">
        <v>65</v>
      </c>
      <c r="D25" s="5" t="s">
        <v>25</v>
      </c>
      <c r="E25" s="5" t="s">
        <v>26</v>
      </c>
      <c r="F25" s="5">
        <v>1</v>
      </c>
      <c r="G25" s="7">
        <v>100</v>
      </c>
      <c r="H25" s="6">
        <f t="shared" si="0"/>
        <v>100</v>
      </c>
    </row>
    <row r="26" spans="1:8" ht="18" customHeight="1" x14ac:dyDescent="0.15">
      <c r="A26" s="8">
        <v>41616</v>
      </c>
      <c r="B26" s="3" t="s">
        <v>86</v>
      </c>
      <c r="C26" s="4" t="s">
        <v>66</v>
      </c>
      <c r="D26" s="5" t="s">
        <v>44</v>
      </c>
      <c r="E26" s="5" t="s">
        <v>11</v>
      </c>
      <c r="F26" s="5">
        <v>10</v>
      </c>
      <c r="G26" s="7">
        <v>80</v>
      </c>
      <c r="H26" s="6">
        <f t="shared" si="0"/>
        <v>800</v>
      </c>
    </row>
    <row r="27" spans="1:8" ht="18" customHeight="1" x14ac:dyDescent="0.15">
      <c r="A27" s="8">
        <v>41618</v>
      </c>
      <c r="B27" s="3" t="s">
        <v>70</v>
      </c>
      <c r="C27" s="4" t="s">
        <v>61</v>
      </c>
      <c r="D27" s="5" t="s">
        <v>36</v>
      </c>
      <c r="E27" s="5" t="s">
        <v>11</v>
      </c>
      <c r="F27" s="5">
        <v>12.8</v>
      </c>
      <c r="G27" s="3">
        <v>20</v>
      </c>
      <c r="H27" s="6">
        <f t="shared" si="0"/>
        <v>256</v>
      </c>
    </row>
    <row r="28" spans="1:8" ht="18" customHeight="1" x14ac:dyDescent="0.15">
      <c r="A28" s="8">
        <v>41618</v>
      </c>
      <c r="B28" s="3" t="s">
        <v>70</v>
      </c>
      <c r="C28" s="4" t="s">
        <v>61</v>
      </c>
      <c r="D28" s="5" t="s">
        <v>41</v>
      </c>
      <c r="E28" s="5" t="s">
        <v>11</v>
      </c>
      <c r="F28" s="5">
        <v>8.8800000000000008</v>
      </c>
      <c r="G28" s="3">
        <v>50</v>
      </c>
      <c r="H28" s="6">
        <f t="shared" si="0"/>
        <v>444.00000000000006</v>
      </c>
    </row>
    <row r="29" spans="1:8" ht="18" customHeight="1" x14ac:dyDescent="0.15">
      <c r="A29" s="8">
        <v>41618</v>
      </c>
      <c r="B29" s="3" t="s">
        <v>84</v>
      </c>
      <c r="C29" s="4" t="s">
        <v>56</v>
      </c>
      <c r="D29" s="5" t="s">
        <v>35</v>
      </c>
      <c r="E29" s="5" t="s">
        <v>18</v>
      </c>
      <c r="F29" s="5">
        <v>2</v>
      </c>
      <c r="G29" s="7">
        <v>120</v>
      </c>
      <c r="H29" s="6">
        <f t="shared" si="0"/>
        <v>240</v>
      </c>
    </row>
    <row r="30" spans="1:8" ht="18" customHeight="1" x14ac:dyDescent="0.15">
      <c r="A30" s="8">
        <v>41618</v>
      </c>
      <c r="B30" s="3" t="s">
        <v>86</v>
      </c>
      <c r="C30" s="4" t="s">
        <v>65</v>
      </c>
      <c r="D30" s="5" t="s">
        <v>24</v>
      </c>
      <c r="E30" s="5" t="s">
        <v>11</v>
      </c>
      <c r="F30" s="5">
        <v>7.8</v>
      </c>
      <c r="G30" s="7">
        <v>50</v>
      </c>
      <c r="H30" s="6">
        <f t="shared" si="0"/>
        <v>390</v>
      </c>
    </row>
    <row r="31" spans="1:8" ht="18" customHeight="1" x14ac:dyDescent="0.15">
      <c r="A31" s="8">
        <v>41620</v>
      </c>
      <c r="B31" s="3" t="s">
        <v>70</v>
      </c>
      <c r="C31" s="4" t="s">
        <v>61</v>
      </c>
      <c r="D31" s="5" t="s">
        <v>29</v>
      </c>
      <c r="E31" s="5" t="s">
        <v>11</v>
      </c>
      <c r="F31" s="5">
        <v>2</v>
      </c>
      <c r="G31" s="3">
        <v>50</v>
      </c>
      <c r="H31" s="6">
        <f t="shared" si="0"/>
        <v>100</v>
      </c>
    </row>
    <row r="32" spans="1:8" ht="18" customHeight="1" x14ac:dyDescent="0.15">
      <c r="A32" s="8">
        <v>41620</v>
      </c>
      <c r="B32" s="3" t="s">
        <v>74</v>
      </c>
      <c r="C32" s="4" t="s">
        <v>63</v>
      </c>
      <c r="D32" s="5" t="s">
        <v>8</v>
      </c>
      <c r="E32" s="5" t="s">
        <v>9</v>
      </c>
      <c r="F32" s="5">
        <v>0.2</v>
      </c>
      <c r="G32" s="3">
        <v>15</v>
      </c>
      <c r="H32" s="6">
        <f t="shared" si="0"/>
        <v>3</v>
      </c>
    </row>
    <row r="33" spans="1:8" ht="18" customHeight="1" x14ac:dyDescent="0.15">
      <c r="A33" s="8">
        <v>41620</v>
      </c>
      <c r="B33" s="3" t="s">
        <v>74</v>
      </c>
      <c r="C33" s="4" t="s">
        <v>54</v>
      </c>
      <c r="D33" s="5" t="s">
        <v>22</v>
      </c>
      <c r="E33" s="5" t="s">
        <v>23</v>
      </c>
      <c r="F33" s="5">
        <v>3.8</v>
      </c>
      <c r="G33" s="3">
        <v>20</v>
      </c>
      <c r="H33" s="6">
        <f t="shared" si="0"/>
        <v>76</v>
      </c>
    </row>
    <row r="34" spans="1:8" ht="18" customHeight="1" x14ac:dyDescent="0.15">
      <c r="A34" s="8">
        <v>41621</v>
      </c>
      <c r="B34" s="3" t="s">
        <v>82</v>
      </c>
      <c r="C34" s="4" t="s">
        <v>56</v>
      </c>
      <c r="D34" s="5" t="s">
        <v>31</v>
      </c>
      <c r="E34" s="5" t="s">
        <v>11</v>
      </c>
      <c r="F34" s="5">
        <v>2</v>
      </c>
      <c r="G34" s="7">
        <v>55</v>
      </c>
      <c r="H34" s="6">
        <f t="shared" si="0"/>
        <v>110</v>
      </c>
    </row>
    <row r="35" spans="1:8" ht="18" customHeight="1" x14ac:dyDescent="0.15">
      <c r="A35" s="8">
        <v>41621</v>
      </c>
      <c r="B35" s="3" t="s">
        <v>82</v>
      </c>
      <c r="C35" s="4" t="s">
        <v>56</v>
      </c>
      <c r="D35" s="5" t="s">
        <v>34</v>
      </c>
      <c r="E35" s="5" t="s">
        <v>11</v>
      </c>
      <c r="F35" s="5">
        <v>3</v>
      </c>
      <c r="G35" s="3">
        <v>60</v>
      </c>
      <c r="H35" s="6">
        <f t="shared" ref="H35:H66" si="1">F35*G35</f>
        <v>180</v>
      </c>
    </row>
    <row r="36" spans="1:8" ht="18" customHeight="1" x14ac:dyDescent="0.15">
      <c r="A36" s="2">
        <v>41622</v>
      </c>
      <c r="B36" s="3" t="s">
        <v>76</v>
      </c>
      <c r="C36" s="5" t="s">
        <v>21</v>
      </c>
      <c r="D36" s="5" t="s">
        <v>42</v>
      </c>
      <c r="E36" s="5" t="s">
        <v>23</v>
      </c>
      <c r="F36" s="5">
        <v>115</v>
      </c>
      <c r="G36" s="7">
        <v>20</v>
      </c>
      <c r="H36" s="6">
        <f t="shared" si="1"/>
        <v>2300</v>
      </c>
    </row>
    <row r="37" spans="1:8" ht="18" customHeight="1" x14ac:dyDescent="0.15">
      <c r="A37" s="2">
        <v>41622</v>
      </c>
      <c r="B37" s="3" t="s">
        <v>82</v>
      </c>
      <c r="C37" s="4" t="s">
        <v>56</v>
      </c>
      <c r="D37" s="5" t="s">
        <v>30</v>
      </c>
      <c r="E37" s="5" t="s">
        <v>18</v>
      </c>
      <c r="F37" s="5">
        <v>2</v>
      </c>
      <c r="G37" s="7">
        <v>55</v>
      </c>
      <c r="H37" s="6">
        <f t="shared" si="1"/>
        <v>110</v>
      </c>
    </row>
    <row r="38" spans="1:8" ht="18" customHeight="1" x14ac:dyDescent="0.15">
      <c r="A38" s="8">
        <v>41623</v>
      </c>
      <c r="B38" s="3" t="s">
        <v>70</v>
      </c>
      <c r="C38" s="4" t="s">
        <v>61</v>
      </c>
      <c r="D38" s="5" t="s">
        <v>16</v>
      </c>
      <c r="E38" s="5" t="s">
        <v>11</v>
      </c>
      <c r="F38" s="5">
        <v>0.6</v>
      </c>
      <c r="G38" s="3">
        <v>50</v>
      </c>
      <c r="H38" s="6">
        <f t="shared" si="1"/>
        <v>30</v>
      </c>
    </row>
    <row r="39" spans="1:8" ht="18" customHeight="1" x14ac:dyDescent="0.15">
      <c r="A39" s="8">
        <v>41623</v>
      </c>
      <c r="B39" s="3" t="s">
        <v>74</v>
      </c>
      <c r="C39" s="4" t="s">
        <v>63</v>
      </c>
      <c r="D39" s="5" t="s">
        <v>8</v>
      </c>
      <c r="E39" s="5" t="s">
        <v>9</v>
      </c>
      <c r="F39" s="5">
        <v>0.2</v>
      </c>
      <c r="G39" s="3">
        <v>40</v>
      </c>
      <c r="H39" s="6">
        <f t="shared" si="1"/>
        <v>8</v>
      </c>
    </row>
    <row r="40" spans="1:8" ht="18" customHeight="1" x14ac:dyDescent="0.15">
      <c r="A40" s="8">
        <v>41623</v>
      </c>
      <c r="B40" s="3" t="s">
        <v>80</v>
      </c>
      <c r="C40" s="4" t="s">
        <v>61</v>
      </c>
      <c r="D40" s="5" t="s">
        <v>29</v>
      </c>
      <c r="E40" s="5" t="s">
        <v>11</v>
      </c>
      <c r="F40" s="5">
        <v>2</v>
      </c>
      <c r="G40" s="3">
        <v>100</v>
      </c>
      <c r="H40" s="6">
        <f t="shared" si="1"/>
        <v>200</v>
      </c>
    </row>
    <row r="41" spans="1:8" ht="18" customHeight="1" x14ac:dyDescent="0.15">
      <c r="A41" s="8">
        <v>41624</v>
      </c>
      <c r="B41" s="3" t="s">
        <v>80</v>
      </c>
      <c r="C41" s="4" t="s">
        <v>61</v>
      </c>
      <c r="D41" s="5" t="s">
        <v>43</v>
      </c>
      <c r="E41" s="5" t="s">
        <v>11</v>
      </c>
      <c r="F41" s="5">
        <v>10</v>
      </c>
      <c r="G41" s="3">
        <v>100</v>
      </c>
      <c r="H41" s="6">
        <f t="shared" si="1"/>
        <v>1000</v>
      </c>
    </row>
    <row r="42" spans="1:8" ht="18" customHeight="1" x14ac:dyDescent="0.15">
      <c r="A42" s="2">
        <v>41625</v>
      </c>
      <c r="B42" s="3" t="s">
        <v>74</v>
      </c>
      <c r="C42" s="4" t="s">
        <v>63</v>
      </c>
      <c r="D42" s="5" t="s">
        <v>39</v>
      </c>
      <c r="E42" s="5" t="s">
        <v>18</v>
      </c>
      <c r="F42" s="5">
        <v>7</v>
      </c>
      <c r="G42" s="7">
        <v>60</v>
      </c>
      <c r="H42" s="6">
        <f t="shared" si="1"/>
        <v>420</v>
      </c>
    </row>
    <row r="43" spans="1:8" ht="18" customHeight="1" x14ac:dyDescent="0.15">
      <c r="A43" s="2">
        <v>41625</v>
      </c>
      <c r="B43" s="3" t="s">
        <v>74</v>
      </c>
      <c r="C43" s="4" t="s">
        <v>63</v>
      </c>
      <c r="D43" s="5" t="s">
        <v>52</v>
      </c>
      <c r="E43" s="5" t="s">
        <v>53</v>
      </c>
      <c r="F43" s="5">
        <v>40</v>
      </c>
      <c r="G43" s="7">
        <v>80</v>
      </c>
      <c r="H43" s="6">
        <f t="shared" si="1"/>
        <v>3200</v>
      </c>
    </row>
    <row r="44" spans="1:8" ht="18" customHeight="1" x14ac:dyDescent="0.15">
      <c r="A44" s="2">
        <v>41625</v>
      </c>
      <c r="B44" s="3" t="s">
        <v>84</v>
      </c>
      <c r="C44" s="4" t="s">
        <v>65</v>
      </c>
      <c r="D44" s="5" t="s">
        <v>25</v>
      </c>
      <c r="E44" s="5" t="s">
        <v>26</v>
      </c>
      <c r="F44" s="5">
        <v>1</v>
      </c>
      <c r="G44" s="7">
        <v>80</v>
      </c>
      <c r="H44" s="6">
        <f t="shared" si="1"/>
        <v>80</v>
      </c>
    </row>
    <row r="45" spans="1:8" ht="18" customHeight="1" x14ac:dyDescent="0.15">
      <c r="A45" s="2">
        <v>41625</v>
      </c>
      <c r="B45" s="3" t="s">
        <v>86</v>
      </c>
      <c r="C45" s="4" t="s">
        <v>65</v>
      </c>
      <c r="D45" s="5" t="s">
        <v>24</v>
      </c>
      <c r="E45" s="5" t="s">
        <v>11</v>
      </c>
      <c r="F45" s="5">
        <v>7.8</v>
      </c>
      <c r="G45" s="7">
        <v>50</v>
      </c>
      <c r="H45" s="6">
        <f t="shared" si="1"/>
        <v>390</v>
      </c>
    </row>
    <row r="46" spans="1:8" ht="18" customHeight="1" x14ac:dyDescent="0.15">
      <c r="A46" s="8">
        <v>41626</v>
      </c>
      <c r="B46" s="3" t="s">
        <v>70</v>
      </c>
      <c r="C46" s="4" t="s">
        <v>61</v>
      </c>
      <c r="D46" s="5" t="s">
        <v>12</v>
      </c>
      <c r="E46" s="5" t="s">
        <v>11</v>
      </c>
      <c r="F46" s="5">
        <v>0.5</v>
      </c>
      <c r="G46" s="7">
        <v>120</v>
      </c>
      <c r="H46" s="6">
        <f t="shared" si="1"/>
        <v>60</v>
      </c>
    </row>
    <row r="47" spans="1:8" ht="18" customHeight="1" x14ac:dyDescent="0.15">
      <c r="A47" s="8">
        <v>41626</v>
      </c>
      <c r="B47" s="3" t="s">
        <v>72</v>
      </c>
      <c r="C47" s="4" t="s">
        <v>58</v>
      </c>
      <c r="D47" s="5" t="s">
        <v>13</v>
      </c>
      <c r="E47" s="5" t="s">
        <v>14</v>
      </c>
      <c r="F47" s="5">
        <v>0.35</v>
      </c>
      <c r="G47" s="3">
        <v>50</v>
      </c>
      <c r="H47" s="6">
        <f t="shared" si="1"/>
        <v>17.5</v>
      </c>
    </row>
    <row r="48" spans="1:8" ht="18" customHeight="1" x14ac:dyDescent="0.15">
      <c r="A48" s="8">
        <v>41626</v>
      </c>
      <c r="B48" s="3" t="s">
        <v>72</v>
      </c>
      <c r="C48" s="4" t="s">
        <v>58</v>
      </c>
      <c r="D48" s="5" t="s">
        <v>27</v>
      </c>
      <c r="E48" s="5" t="s">
        <v>28</v>
      </c>
      <c r="F48" s="5">
        <v>5.8</v>
      </c>
      <c r="G48" s="3">
        <v>15</v>
      </c>
      <c r="H48" s="6">
        <f t="shared" si="1"/>
        <v>87</v>
      </c>
    </row>
    <row r="49" spans="1:8" ht="18" customHeight="1" x14ac:dyDescent="0.15">
      <c r="A49" s="8">
        <v>41626</v>
      </c>
      <c r="B49" s="3" t="s">
        <v>72</v>
      </c>
      <c r="C49" s="4" t="s">
        <v>58</v>
      </c>
      <c r="D49" s="5" t="s">
        <v>40</v>
      </c>
      <c r="E49" s="5" t="s">
        <v>11</v>
      </c>
      <c r="F49" s="5">
        <v>20</v>
      </c>
      <c r="G49" s="3">
        <v>20</v>
      </c>
      <c r="H49" s="6">
        <f t="shared" si="1"/>
        <v>400</v>
      </c>
    </row>
    <row r="50" spans="1:8" ht="18" customHeight="1" x14ac:dyDescent="0.15">
      <c r="A50" s="8">
        <v>41626</v>
      </c>
      <c r="B50" s="3" t="s">
        <v>78</v>
      </c>
      <c r="C50" s="4" t="s">
        <v>58</v>
      </c>
      <c r="D50" s="5" t="s">
        <v>10</v>
      </c>
      <c r="E50" s="5" t="s">
        <v>11</v>
      </c>
      <c r="F50" s="5">
        <v>0.35</v>
      </c>
      <c r="G50" s="3">
        <v>50</v>
      </c>
      <c r="H50" s="6">
        <f t="shared" si="1"/>
        <v>17.5</v>
      </c>
    </row>
    <row r="51" spans="1:8" ht="18" customHeight="1" x14ac:dyDescent="0.15">
      <c r="A51" s="8">
        <v>41627</v>
      </c>
      <c r="B51" s="3" t="s">
        <v>70</v>
      </c>
      <c r="C51" s="4" t="s">
        <v>61</v>
      </c>
      <c r="D51" s="5" t="s">
        <v>29</v>
      </c>
      <c r="E51" s="5" t="s">
        <v>11</v>
      </c>
      <c r="F51" s="5">
        <v>2</v>
      </c>
      <c r="G51" s="7">
        <v>45</v>
      </c>
      <c r="H51" s="6">
        <f t="shared" si="1"/>
        <v>90</v>
      </c>
    </row>
    <row r="52" spans="1:8" ht="18" customHeight="1" x14ac:dyDescent="0.15">
      <c r="A52" s="8">
        <v>41627</v>
      </c>
      <c r="B52" s="3" t="s">
        <v>74</v>
      </c>
      <c r="C52" s="4" t="s">
        <v>63</v>
      </c>
      <c r="D52" s="5" t="s">
        <v>8</v>
      </c>
      <c r="E52" s="5" t="s">
        <v>9</v>
      </c>
      <c r="F52" s="5">
        <v>0.2</v>
      </c>
      <c r="G52" s="3">
        <v>40</v>
      </c>
      <c r="H52" s="6">
        <f t="shared" si="1"/>
        <v>8</v>
      </c>
    </row>
    <row r="53" spans="1:8" ht="18" customHeight="1" x14ac:dyDescent="0.15">
      <c r="A53" s="8">
        <v>41627</v>
      </c>
      <c r="B53" s="3" t="s">
        <v>82</v>
      </c>
      <c r="C53" s="4" t="s">
        <v>56</v>
      </c>
      <c r="D53" s="5" t="s">
        <v>30</v>
      </c>
      <c r="E53" s="5" t="s">
        <v>18</v>
      </c>
      <c r="F53" s="5">
        <v>2</v>
      </c>
      <c r="G53" s="3">
        <v>100</v>
      </c>
      <c r="H53" s="6">
        <f t="shared" si="1"/>
        <v>200</v>
      </c>
    </row>
    <row r="54" spans="1:8" ht="18" customHeight="1" x14ac:dyDescent="0.15">
      <c r="A54" s="2">
        <v>41629</v>
      </c>
      <c r="B54" s="3" t="s">
        <v>70</v>
      </c>
      <c r="C54" s="4" t="s">
        <v>61</v>
      </c>
      <c r="D54" s="5" t="s">
        <v>12</v>
      </c>
      <c r="E54" s="5" t="s">
        <v>11</v>
      </c>
      <c r="F54" s="5">
        <v>0.5</v>
      </c>
      <c r="G54" s="7">
        <v>70</v>
      </c>
      <c r="H54" s="6">
        <f t="shared" si="1"/>
        <v>35</v>
      </c>
    </row>
    <row r="55" spans="1:8" ht="18" customHeight="1" x14ac:dyDescent="0.15">
      <c r="A55" s="2">
        <v>41629</v>
      </c>
      <c r="B55" s="3" t="s">
        <v>70</v>
      </c>
      <c r="C55" s="4" t="s">
        <v>61</v>
      </c>
      <c r="D55" s="5" t="s">
        <v>19</v>
      </c>
      <c r="E55" s="5" t="s">
        <v>11</v>
      </c>
      <c r="F55" s="5">
        <v>1</v>
      </c>
      <c r="G55" s="3">
        <v>100</v>
      </c>
      <c r="H55" s="6">
        <f t="shared" si="1"/>
        <v>100</v>
      </c>
    </row>
    <row r="56" spans="1:8" ht="18" customHeight="1" x14ac:dyDescent="0.15">
      <c r="A56" s="2">
        <v>41629</v>
      </c>
      <c r="B56" s="3" t="s">
        <v>72</v>
      </c>
      <c r="C56" s="4" t="s">
        <v>61</v>
      </c>
      <c r="D56" s="5" t="s">
        <v>43</v>
      </c>
      <c r="E56" s="5" t="s">
        <v>11</v>
      </c>
      <c r="F56" s="5">
        <v>10</v>
      </c>
      <c r="G56" s="7">
        <v>60</v>
      </c>
      <c r="H56" s="6">
        <f t="shared" si="1"/>
        <v>600</v>
      </c>
    </row>
    <row r="57" spans="1:8" ht="18" customHeight="1" x14ac:dyDescent="0.15">
      <c r="A57" s="2">
        <v>41629</v>
      </c>
      <c r="B57" s="3" t="s">
        <v>72</v>
      </c>
      <c r="C57" s="4" t="s">
        <v>61</v>
      </c>
      <c r="D57" s="5" t="s">
        <v>50</v>
      </c>
      <c r="E57" s="5" t="s">
        <v>11</v>
      </c>
      <c r="F57" s="5">
        <v>15</v>
      </c>
      <c r="G57" s="7">
        <v>80</v>
      </c>
      <c r="H57" s="6">
        <f t="shared" si="1"/>
        <v>1200</v>
      </c>
    </row>
    <row r="58" spans="1:8" ht="18" customHeight="1" x14ac:dyDescent="0.15">
      <c r="A58" s="2">
        <v>41630</v>
      </c>
      <c r="B58" s="3" t="s">
        <v>72</v>
      </c>
      <c r="C58" s="4" t="s">
        <v>61</v>
      </c>
      <c r="D58" s="5" t="s">
        <v>49</v>
      </c>
      <c r="E58" s="5" t="s">
        <v>11</v>
      </c>
      <c r="F58" s="5">
        <v>35</v>
      </c>
      <c r="G58" s="3">
        <v>30</v>
      </c>
      <c r="H58" s="6">
        <f t="shared" si="1"/>
        <v>1050</v>
      </c>
    </row>
    <row r="59" spans="1:8" ht="18" customHeight="1" x14ac:dyDescent="0.15">
      <c r="A59" s="2">
        <v>41632</v>
      </c>
      <c r="B59" s="3" t="s">
        <v>68</v>
      </c>
      <c r="C59" s="4" t="s">
        <v>61</v>
      </c>
      <c r="D59" s="5" t="s">
        <v>16</v>
      </c>
      <c r="E59" s="5" t="s">
        <v>11</v>
      </c>
      <c r="F59" s="5">
        <v>0.6</v>
      </c>
      <c r="G59" s="7">
        <v>50</v>
      </c>
      <c r="H59" s="6">
        <f t="shared" si="1"/>
        <v>30</v>
      </c>
    </row>
    <row r="60" spans="1:8" ht="18" customHeight="1" x14ac:dyDescent="0.15">
      <c r="A60" s="2">
        <v>41632</v>
      </c>
      <c r="B60" s="3" t="s">
        <v>74</v>
      </c>
      <c r="C60" s="4" t="s">
        <v>63</v>
      </c>
      <c r="D60" s="5" t="s">
        <v>33</v>
      </c>
      <c r="E60" s="5" t="s">
        <v>18</v>
      </c>
      <c r="F60" s="5">
        <v>3</v>
      </c>
      <c r="G60" s="3">
        <v>50</v>
      </c>
      <c r="H60" s="6">
        <f t="shared" si="1"/>
        <v>150</v>
      </c>
    </row>
    <row r="61" spans="1:8" ht="18" customHeight="1" x14ac:dyDescent="0.15">
      <c r="A61" s="2">
        <v>41632</v>
      </c>
      <c r="B61" s="3" t="s">
        <v>78</v>
      </c>
      <c r="C61" s="4" t="s">
        <v>58</v>
      </c>
      <c r="D61" s="5" t="s">
        <v>13</v>
      </c>
      <c r="E61" s="5" t="s">
        <v>14</v>
      </c>
      <c r="F61" s="5">
        <v>0.35</v>
      </c>
      <c r="G61" s="7">
        <v>120</v>
      </c>
      <c r="H61" s="6">
        <f t="shared" si="1"/>
        <v>42</v>
      </c>
    </row>
    <row r="62" spans="1:8" ht="18" customHeight="1" x14ac:dyDescent="0.15">
      <c r="A62" s="2">
        <v>41632</v>
      </c>
      <c r="B62" s="3" t="s">
        <v>78</v>
      </c>
      <c r="C62" s="4" t="s">
        <v>58</v>
      </c>
      <c r="D62" s="5" t="s">
        <v>37</v>
      </c>
      <c r="E62" s="5" t="s">
        <v>14</v>
      </c>
      <c r="F62" s="5">
        <v>3.5</v>
      </c>
      <c r="G62" s="7">
        <v>80</v>
      </c>
      <c r="H62" s="6">
        <f t="shared" si="1"/>
        <v>280</v>
      </c>
    </row>
    <row r="63" spans="1:8" ht="18" customHeight="1" x14ac:dyDescent="0.15">
      <c r="A63" s="2">
        <v>41632</v>
      </c>
      <c r="B63" s="3" t="s">
        <v>82</v>
      </c>
      <c r="C63" s="4" t="s">
        <v>56</v>
      </c>
      <c r="D63" s="5" t="s">
        <v>35</v>
      </c>
      <c r="E63" s="5" t="s">
        <v>18</v>
      </c>
      <c r="F63" s="5">
        <v>2</v>
      </c>
      <c r="G63" s="7">
        <v>100</v>
      </c>
      <c r="H63" s="6">
        <f t="shared" si="1"/>
        <v>200</v>
      </c>
    </row>
    <row r="64" spans="1:8" ht="18" customHeight="1" x14ac:dyDescent="0.15">
      <c r="A64" s="2">
        <v>41633</v>
      </c>
      <c r="B64" s="3" t="s">
        <v>68</v>
      </c>
      <c r="C64" s="4" t="s">
        <v>61</v>
      </c>
      <c r="D64" s="5" t="s">
        <v>41</v>
      </c>
      <c r="E64" s="5" t="s">
        <v>11</v>
      </c>
      <c r="F64" s="5">
        <v>8.8800000000000008</v>
      </c>
      <c r="G64" s="3">
        <v>50</v>
      </c>
      <c r="H64" s="6">
        <f t="shared" si="1"/>
        <v>444.00000000000006</v>
      </c>
    </row>
    <row r="65" spans="1:8" ht="18" customHeight="1" x14ac:dyDescent="0.15">
      <c r="A65" s="2">
        <v>41633</v>
      </c>
      <c r="B65" s="3" t="s">
        <v>76</v>
      </c>
      <c r="C65" s="5" t="s">
        <v>21</v>
      </c>
      <c r="D65" s="5" t="s">
        <v>22</v>
      </c>
      <c r="E65" s="5" t="s">
        <v>23</v>
      </c>
      <c r="F65" s="5">
        <v>3.8</v>
      </c>
      <c r="G65" s="7">
        <v>55</v>
      </c>
      <c r="H65" s="6">
        <f t="shared" si="1"/>
        <v>209</v>
      </c>
    </row>
    <row r="66" spans="1:8" ht="18" customHeight="1" x14ac:dyDescent="0.15">
      <c r="A66" s="2">
        <v>41633</v>
      </c>
      <c r="B66" s="3" t="s">
        <v>78</v>
      </c>
      <c r="C66" s="4" t="s">
        <v>58</v>
      </c>
      <c r="D66" s="5" t="s">
        <v>10</v>
      </c>
      <c r="E66" s="5" t="s">
        <v>11</v>
      </c>
      <c r="F66" s="5">
        <v>0.35</v>
      </c>
      <c r="G66" s="3">
        <v>20</v>
      </c>
      <c r="H66" s="6">
        <f t="shared" si="1"/>
        <v>7</v>
      </c>
    </row>
    <row r="67" spans="1:8" ht="18" customHeight="1" x14ac:dyDescent="0.15">
      <c r="A67" s="2">
        <v>41634</v>
      </c>
      <c r="B67" s="3" t="s">
        <v>78</v>
      </c>
      <c r="C67" s="4" t="s">
        <v>58</v>
      </c>
      <c r="D67" s="5" t="s">
        <v>15</v>
      </c>
      <c r="E67" s="5" t="s">
        <v>11</v>
      </c>
      <c r="F67" s="5">
        <v>1</v>
      </c>
      <c r="G67" s="7">
        <v>20</v>
      </c>
      <c r="H67" s="6">
        <f t="shared" ref="H67:H74" si="2">F67*G67</f>
        <v>20</v>
      </c>
    </row>
    <row r="68" spans="1:8" ht="18" customHeight="1" x14ac:dyDescent="0.15">
      <c r="A68" s="2">
        <v>41634</v>
      </c>
      <c r="B68" s="3" t="s">
        <v>78</v>
      </c>
      <c r="C68" s="4" t="s">
        <v>58</v>
      </c>
      <c r="D68" s="5" t="s">
        <v>40</v>
      </c>
      <c r="E68" s="5" t="s">
        <v>11</v>
      </c>
      <c r="F68" s="5">
        <v>20</v>
      </c>
      <c r="G68" s="3">
        <v>100</v>
      </c>
      <c r="H68" s="6">
        <f t="shared" si="2"/>
        <v>2000</v>
      </c>
    </row>
    <row r="69" spans="1:8" ht="18" customHeight="1" x14ac:dyDescent="0.15">
      <c r="A69" s="2">
        <v>41634</v>
      </c>
      <c r="B69" s="3" t="s">
        <v>80</v>
      </c>
      <c r="C69" s="4" t="s">
        <v>56</v>
      </c>
      <c r="D69" s="5" t="s">
        <v>17</v>
      </c>
      <c r="E69" s="5" t="s">
        <v>18</v>
      </c>
      <c r="F69" s="5">
        <v>1.2</v>
      </c>
      <c r="G69" s="3">
        <v>50</v>
      </c>
      <c r="H69" s="6">
        <f t="shared" si="2"/>
        <v>60</v>
      </c>
    </row>
    <row r="70" spans="1:8" ht="18" customHeight="1" x14ac:dyDescent="0.15">
      <c r="A70" s="2">
        <v>41635</v>
      </c>
      <c r="B70" s="3" t="s">
        <v>74</v>
      </c>
      <c r="C70" s="4" t="s">
        <v>63</v>
      </c>
      <c r="D70" s="5" t="s">
        <v>39</v>
      </c>
      <c r="E70" s="5" t="s">
        <v>18</v>
      </c>
      <c r="F70" s="5">
        <v>7</v>
      </c>
      <c r="G70" s="7">
        <v>45</v>
      </c>
      <c r="H70" s="6">
        <f t="shared" si="2"/>
        <v>315</v>
      </c>
    </row>
    <row r="71" spans="1:8" ht="18" customHeight="1" x14ac:dyDescent="0.15">
      <c r="A71" s="2">
        <v>41635</v>
      </c>
      <c r="B71" s="3" t="s">
        <v>76</v>
      </c>
      <c r="C71" s="5" t="s">
        <v>21</v>
      </c>
      <c r="D71" s="5" t="s">
        <v>51</v>
      </c>
      <c r="E71" s="5" t="s">
        <v>23</v>
      </c>
      <c r="F71" s="5">
        <v>298</v>
      </c>
      <c r="G71" s="3">
        <v>10</v>
      </c>
      <c r="H71" s="6">
        <f t="shared" si="2"/>
        <v>2980</v>
      </c>
    </row>
    <row r="72" spans="1:8" ht="18" customHeight="1" x14ac:dyDescent="0.15">
      <c r="A72" s="2">
        <v>41636</v>
      </c>
      <c r="B72" s="3" t="s">
        <v>68</v>
      </c>
      <c r="C72" s="4" t="s">
        <v>61</v>
      </c>
      <c r="D72" s="5" t="s">
        <v>12</v>
      </c>
      <c r="E72" s="5" t="s">
        <v>11</v>
      </c>
      <c r="F72" s="5">
        <v>0.5</v>
      </c>
      <c r="G72" s="3">
        <v>20</v>
      </c>
      <c r="H72" s="6">
        <f t="shared" si="2"/>
        <v>10</v>
      </c>
    </row>
    <row r="73" spans="1:8" ht="18" customHeight="1" x14ac:dyDescent="0.15">
      <c r="A73" s="2">
        <v>41636</v>
      </c>
      <c r="B73" s="3" t="s">
        <v>82</v>
      </c>
      <c r="C73" s="4" t="s">
        <v>56</v>
      </c>
      <c r="D73" s="5" t="s">
        <v>45</v>
      </c>
      <c r="E73" s="5" t="s">
        <v>18</v>
      </c>
      <c r="F73" s="5">
        <v>8.8800000000000008</v>
      </c>
      <c r="G73" s="3">
        <v>100</v>
      </c>
      <c r="H73" s="6">
        <f t="shared" si="2"/>
        <v>888.00000000000011</v>
      </c>
    </row>
    <row r="74" spans="1:8" ht="18" customHeight="1" thickBot="1" x14ac:dyDescent="0.2">
      <c r="A74" s="13">
        <v>41636</v>
      </c>
      <c r="B74" s="9" t="s">
        <v>84</v>
      </c>
      <c r="C74" s="10" t="s">
        <v>65</v>
      </c>
      <c r="D74" s="11" t="s">
        <v>24</v>
      </c>
      <c r="E74" s="11" t="s">
        <v>11</v>
      </c>
      <c r="F74" s="11">
        <v>7.8</v>
      </c>
      <c r="G74" s="9">
        <v>10</v>
      </c>
      <c r="H74" s="12">
        <f t="shared" si="2"/>
        <v>78</v>
      </c>
    </row>
  </sheetData>
  <sortState ref="A3:H74">
    <sortCondition ref="A3"/>
  </sortState>
  <mergeCells count="1">
    <mergeCell ref="A1:H1"/>
  </mergeCells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23" sqref="D23"/>
    </sheetView>
  </sheetViews>
  <sheetFormatPr defaultRowHeight="13.5" x14ac:dyDescent="0.15"/>
  <cols>
    <col min="1" max="3" width="9" customWidth="1"/>
  </cols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各产品系列销售分析</vt:lpstr>
      <vt:lpstr>销售记录表</vt:lpstr>
      <vt:lpstr>Sheet2</vt:lpstr>
      <vt:lpstr>Sheet3</vt:lpstr>
    </vt:vector>
  </TitlesOfParts>
  <Company>雨林木风封装组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雨林木风</dc:creator>
  <cp:lastModifiedBy>admin</cp:lastModifiedBy>
  <dcterms:created xsi:type="dcterms:W3CDTF">2013-10-19T06:24:34Z</dcterms:created>
  <dcterms:modified xsi:type="dcterms:W3CDTF">2013-12-19T06:29:22Z</dcterms:modified>
</cp:coreProperties>
</file>